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3050"/>
  </bookViews>
  <sheets>
    <sheet name="1" sheetId="1" r:id="rId1"/>
  </sheets>
  <definedNames>
    <definedName name="_xlnm.Print_Area" localSheetId="0">'1'!$A$1:$R$36</definedName>
  </definedNames>
  <calcPr calcId="124519"/>
</workbook>
</file>

<file path=xl/calcChain.xml><?xml version="1.0" encoding="utf-8"?>
<calcChain xmlns="http://schemas.openxmlformats.org/spreadsheetml/2006/main">
  <c r="Q9" i="1"/>
  <c r="N9"/>
  <c r="K9"/>
  <c r="X24"/>
  <c r="K17"/>
  <c r="P17"/>
  <c r="D28" l="1"/>
  <c r="Q20"/>
  <c r="N20"/>
  <c r="M20"/>
  <c r="L20"/>
  <c r="J20"/>
  <c r="P20"/>
  <c r="O20"/>
  <c r="I20"/>
  <c r="H20"/>
  <c r="G20"/>
  <c r="F20"/>
  <c r="E20"/>
  <c r="Q19"/>
  <c r="P19"/>
  <c r="O19"/>
  <c r="N19"/>
  <c r="M19"/>
  <c r="L19"/>
  <c r="J19"/>
  <c r="P9"/>
  <c r="J9"/>
  <c r="N8"/>
  <c r="J8"/>
  <c r="P8"/>
  <c r="P7"/>
  <c r="N7"/>
  <c r="J7"/>
  <c r="D47" l="1"/>
  <c r="D46"/>
  <c r="D45"/>
  <c r="Q48" l="1"/>
  <c r="P48"/>
  <c r="O48"/>
  <c r="N48"/>
  <c r="K48"/>
  <c r="J48"/>
  <c r="I48"/>
  <c r="H48"/>
  <c r="G48"/>
  <c r="F48"/>
  <c r="E48"/>
  <c r="O9" l="1"/>
  <c r="I9"/>
  <c r="H9"/>
  <c r="G9"/>
  <c r="F9"/>
  <c r="E9"/>
  <c r="R65"/>
  <c r="D63"/>
  <c r="D72" s="1"/>
  <c r="R64"/>
  <c r="R63"/>
  <c r="Q62"/>
  <c r="P62"/>
  <c r="O62"/>
  <c r="N62"/>
  <c r="M62"/>
  <c r="L62"/>
  <c r="J62"/>
  <c r="I62"/>
  <c r="H62"/>
  <c r="G62"/>
  <c r="F62"/>
  <c r="E62"/>
  <c r="R62"/>
  <c r="Q61"/>
  <c r="P61"/>
  <c r="O61"/>
  <c r="N61"/>
  <c r="M61"/>
  <c r="L61"/>
  <c r="J61"/>
  <c r="I61"/>
  <c r="H61"/>
  <c r="G61"/>
  <c r="F61"/>
  <c r="E61"/>
  <c r="R61"/>
  <c r="R71" s="1"/>
  <c r="Q60"/>
  <c r="P60"/>
  <c r="O60"/>
  <c r="N60"/>
  <c r="M60"/>
  <c r="L60"/>
  <c r="J60"/>
  <c r="I60"/>
  <c r="H60"/>
  <c r="G60"/>
  <c r="F60"/>
  <c r="E60"/>
  <c r="Q59"/>
  <c r="P59"/>
  <c r="O59"/>
  <c r="N59"/>
  <c r="M59"/>
  <c r="L59"/>
  <c r="J59"/>
  <c r="I59"/>
  <c r="H59"/>
  <c r="G59"/>
  <c r="F59"/>
  <c r="E59"/>
  <c r="Q58"/>
  <c r="P58"/>
  <c r="O58"/>
  <c r="N58"/>
  <c r="M58"/>
  <c r="L58"/>
  <c r="J58"/>
  <c r="I58"/>
  <c r="H58"/>
  <c r="G58"/>
  <c r="F58"/>
  <c r="E58"/>
  <c r="Q57"/>
  <c r="P57"/>
  <c r="O57"/>
  <c r="N57"/>
  <c r="M57"/>
  <c r="L57"/>
  <c r="J57"/>
  <c r="I57"/>
  <c r="H57"/>
  <c r="G57"/>
  <c r="F57"/>
  <c r="E57"/>
  <c r="Q56"/>
  <c r="P56"/>
  <c r="O56"/>
  <c r="N56"/>
  <c r="M56"/>
  <c r="L56"/>
  <c r="K56"/>
  <c r="K63" s="1"/>
  <c r="K72" s="1"/>
  <c r="J56"/>
  <c r="I56"/>
  <c r="H56"/>
  <c r="G56"/>
  <c r="F56"/>
  <c r="E56"/>
  <c r="Q55"/>
  <c r="P55"/>
  <c r="O55"/>
  <c r="N55"/>
  <c r="M55"/>
  <c r="L55"/>
  <c r="J55"/>
  <c r="I55"/>
  <c r="H55"/>
  <c r="G55"/>
  <c r="F55"/>
  <c r="E55"/>
  <c r="Q54"/>
  <c r="Q63" s="1"/>
  <c r="Q72" s="1"/>
  <c r="P54"/>
  <c r="O54"/>
  <c r="N54"/>
  <c r="M54"/>
  <c r="M63" s="1"/>
  <c r="M72" s="1"/>
  <c r="L54"/>
  <c r="J54"/>
  <c r="I54"/>
  <c r="H54"/>
  <c r="H63" s="1"/>
  <c r="H72" s="1"/>
  <c r="G54"/>
  <c r="F54"/>
  <c r="E54"/>
  <c r="L53"/>
  <c r="L70" s="1"/>
  <c r="D53"/>
  <c r="D70" s="1"/>
  <c r="Q52"/>
  <c r="P52"/>
  <c r="O52"/>
  <c r="N52"/>
  <c r="M52"/>
  <c r="M53" s="1"/>
  <c r="M70" s="1"/>
  <c r="K52"/>
  <c r="J52"/>
  <c r="I52"/>
  <c r="H52"/>
  <c r="G52"/>
  <c r="F52"/>
  <c r="E52"/>
  <c r="Q51"/>
  <c r="P51"/>
  <c r="O51"/>
  <c r="N51"/>
  <c r="K51"/>
  <c r="J51"/>
  <c r="I51"/>
  <c r="H51"/>
  <c r="G51"/>
  <c r="F51"/>
  <c r="E51"/>
  <c r="Q50"/>
  <c r="P50"/>
  <c r="O50"/>
  <c r="N50"/>
  <c r="K50"/>
  <c r="J50"/>
  <c r="I50"/>
  <c r="H50"/>
  <c r="G50"/>
  <c r="F50"/>
  <c r="E50"/>
  <c r="R48"/>
  <c r="R69" s="1"/>
  <c r="Q49"/>
  <c r="P49"/>
  <c r="O49"/>
  <c r="N49"/>
  <c r="K49"/>
  <c r="J49"/>
  <c r="I49"/>
  <c r="H49"/>
  <c r="G49"/>
  <c r="F49"/>
  <c r="E49"/>
  <c r="Q47"/>
  <c r="P47"/>
  <c r="O47"/>
  <c r="N47"/>
  <c r="K47"/>
  <c r="J47"/>
  <c r="I47"/>
  <c r="H47"/>
  <c r="G47"/>
  <c r="F47"/>
  <c r="E47"/>
  <c r="Q46"/>
  <c r="P46"/>
  <c r="O46"/>
  <c r="N46"/>
  <c r="K46"/>
  <c r="J46"/>
  <c r="I46"/>
  <c r="H46"/>
  <c r="G46"/>
  <c r="F46"/>
  <c r="E46"/>
  <c r="Q45"/>
  <c r="P45"/>
  <c r="O45"/>
  <c r="N45"/>
  <c r="K45"/>
  <c r="J45"/>
  <c r="I45"/>
  <c r="I53" s="1"/>
  <c r="I70" s="1"/>
  <c r="H45"/>
  <c r="G45"/>
  <c r="F45"/>
  <c r="E45"/>
  <c r="E53" s="1"/>
  <c r="E70" s="1"/>
  <c r="Q26"/>
  <c r="N26"/>
  <c r="M26"/>
  <c r="L26"/>
  <c r="J26"/>
  <c r="P26"/>
  <c r="O26"/>
  <c r="I26"/>
  <c r="H26"/>
  <c r="G26"/>
  <c r="F26"/>
  <c r="E26"/>
  <c r="Q25"/>
  <c r="N25"/>
  <c r="M25"/>
  <c r="L25"/>
  <c r="J25"/>
  <c r="Q24"/>
  <c r="N24"/>
  <c r="M24"/>
  <c r="L24"/>
  <c r="J24"/>
  <c r="M23"/>
  <c r="Q23"/>
  <c r="P23"/>
  <c r="O23"/>
  <c r="N23"/>
  <c r="L23"/>
  <c r="J23"/>
  <c r="I23"/>
  <c r="H23"/>
  <c r="G23"/>
  <c r="F23"/>
  <c r="E23"/>
  <c r="Q8"/>
  <c r="K8"/>
  <c r="O8"/>
  <c r="E8"/>
  <c r="F8"/>
  <c r="G8"/>
  <c r="H8"/>
  <c r="I8"/>
  <c r="E7"/>
  <c r="D35"/>
  <c r="P25"/>
  <c r="O25"/>
  <c r="I25"/>
  <c r="H25"/>
  <c r="G25"/>
  <c r="F25"/>
  <c r="E25"/>
  <c r="P24"/>
  <c r="O24"/>
  <c r="I24"/>
  <c r="H24"/>
  <c r="G24"/>
  <c r="F24"/>
  <c r="E24"/>
  <c r="R28"/>
  <c r="R27"/>
  <c r="Q21"/>
  <c r="P21"/>
  <c r="O21"/>
  <c r="N21"/>
  <c r="M21"/>
  <c r="L21"/>
  <c r="J21"/>
  <c r="I21"/>
  <c r="H21"/>
  <c r="G21"/>
  <c r="F21"/>
  <c r="E21"/>
  <c r="E28" s="1"/>
  <c r="E35" s="1"/>
  <c r="R26"/>
  <c r="R25"/>
  <c r="R24"/>
  <c r="R34" s="1"/>
  <c r="N28"/>
  <c r="N35" s="1"/>
  <c r="I19"/>
  <c r="H19"/>
  <c r="G19"/>
  <c r="F19"/>
  <c r="E19"/>
  <c r="K28"/>
  <c r="K35" s="1"/>
  <c r="Q18"/>
  <c r="P18"/>
  <c r="P28" s="1"/>
  <c r="P35" s="1"/>
  <c r="O18"/>
  <c r="N18"/>
  <c r="M18"/>
  <c r="L18"/>
  <c r="J18"/>
  <c r="J28" s="1"/>
  <c r="J35" s="1"/>
  <c r="I18"/>
  <c r="H18"/>
  <c r="G18"/>
  <c r="F18"/>
  <c r="E18"/>
  <c r="L28"/>
  <c r="L35" s="1"/>
  <c r="L16"/>
  <c r="L33" s="1"/>
  <c r="D16"/>
  <c r="D33" s="1"/>
  <c r="R9"/>
  <c r="R32" s="1"/>
  <c r="M16"/>
  <c r="M33" s="1"/>
  <c r="Q7"/>
  <c r="O7"/>
  <c r="K7"/>
  <c r="I7"/>
  <c r="H7"/>
  <c r="G7"/>
  <c r="F7"/>
  <c r="I28" l="1"/>
  <c r="I35" s="1"/>
  <c r="L63"/>
  <c r="L72" s="1"/>
  <c r="G28"/>
  <c r="G35" s="1"/>
  <c r="E63"/>
  <c r="E72" s="1"/>
  <c r="I63"/>
  <c r="I72" s="1"/>
  <c r="N63"/>
  <c r="N72" s="1"/>
  <c r="G63"/>
  <c r="G72" s="1"/>
  <c r="P63"/>
  <c r="P72" s="1"/>
  <c r="G53"/>
  <c r="G70" s="1"/>
  <c r="K53"/>
  <c r="K70" s="1"/>
  <c r="F63"/>
  <c r="F72" s="1"/>
  <c r="J63"/>
  <c r="J72" s="1"/>
  <c r="O63"/>
  <c r="O72" s="1"/>
  <c r="M28"/>
  <c r="M35" s="1"/>
  <c r="G16"/>
  <c r="G33" s="1"/>
  <c r="E16"/>
  <c r="E33" s="1"/>
  <c r="I16"/>
  <c r="I33" s="1"/>
  <c r="F16"/>
  <c r="F33" s="1"/>
  <c r="K16"/>
  <c r="K33" s="1"/>
  <c r="N16"/>
  <c r="N33" s="1"/>
  <c r="H16"/>
  <c r="H33" s="1"/>
  <c r="J16"/>
  <c r="J33" s="1"/>
  <c r="F53"/>
  <c r="F70" s="1"/>
  <c r="H53"/>
  <c r="H70" s="1"/>
  <c r="J53"/>
  <c r="J70" s="1"/>
  <c r="N53"/>
  <c r="N70" s="1"/>
  <c r="P53"/>
  <c r="P70" s="1"/>
  <c r="O53"/>
  <c r="O70" s="1"/>
  <c r="Q53"/>
  <c r="Q70" s="1"/>
  <c r="F28"/>
  <c r="F35" s="1"/>
  <c r="H28"/>
  <c r="H35" s="1"/>
  <c r="O28"/>
  <c r="O35" s="1"/>
  <c r="Q28"/>
  <c r="Q35" s="1"/>
  <c r="O16"/>
  <c r="O33" s="1"/>
  <c r="Q16"/>
  <c r="Q33" s="1"/>
  <c r="P16"/>
  <c r="P33" s="1"/>
</calcChain>
</file>

<file path=xl/sharedStrings.xml><?xml version="1.0" encoding="utf-8"?>
<sst xmlns="http://schemas.openxmlformats.org/spreadsheetml/2006/main" count="117" uniqueCount="63">
  <si>
    <t>安全设施工程数量汇总表</t>
  </si>
  <si>
    <t>序号</t>
  </si>
  <si>
    <t>标 志 类 型</t>
  </si>
  <si>
    <t>规      格</t>
  </si>
  <si>
    <t>数量</t>
  </si>
  <si>
    <t>基　　　　　　　　　　础</t>
  </si>
  <si>
    <t>铝槽、抱箍等</t>
  </si>
  <si>
    <t>玻璃钢面板</t>
  </si>
  <si>
    <t>铝合金面板</t>
  </si>
  <si>
    <t>钢管横梁</t>
  </si>
  <si>
    <t>钢管立柱</t>
  </si>
  <si>
    <t>法兰盘、肋板</t>
  </si>
  <si>
    <t>其它材料</t>
  </si>
  <si>
    <t>备注</t>
  </si>
  <si>
    <t>（块）</t>
  </si>
  <si>
    <r>
      <rPr>
        <sz val="10"/>
        <rFont val="黑体"/>
        <family val="3"/>
        <charset val="134"/>
      </rPr>
      <t>C15砼( m</t>
    </r>
    <r>
      <rPr>
        <vertAlign val="superscript"/>
        <sz val="10"/>
        <rFont val="黑体"/>
        <family val="3"/>
        <charset val="134"/>
      </rPr>
      <t>3</t>
    </r>
    <r>
      <rPr>
        <sz val="10"/>
        <rFont val="黑体"/>
        <family val="3"/>
        <charset val="134"/>
      </rPr>
      <t>)</t>
    </r>
  </si>
  <si>
    <r>
      <rPr>
        <sz val="10"/>
        <rFont val="黑体"/>
        <family val="3"/>
        <charset val="134"/>
      </rPr>
      <t>C25砼( m</t>
    </r>
    <r>
      <rPr>
        <vertAlign val="superscript"/>
        <sz val="10"/>
        <rFont val="黑体"/>
        <family val="3"/>
        <charset val="134"/>
      </rPr>
      <t>3</t>
    </r>
    <r>
      <rPr>
        <sz val="10"/>
        <rFont val="黑体"/>
        <family val="3"/>
        <charset val="134"/>
      </rPr>
      <t>)</t>
    </r>
  </si>
  <si>
    <t>φ12( Kg )</t>
  </si>
  <si>
    <t>φ14( Kg )</t>
  </si>
  <si>
    <t>其它材料(Kg)</t>
  </si>
  <si>
    <t>( Kg )</t>
  </si>
  <si>
    <r>
      <rPr>
        <sz val="10"/>
        <rFont val="黑体"/>
        <family val="3"/>
        <charset val="134"/>
      </rPr>
      <t>（m</t>
    </r>
    <r>
      <rPr>
        <vertAlign val="superscript"/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>）</t>
    </r>
  </si>
  <si>
    <t>单柱</t>
  </si>
  <si>
    <t>▽900</t>
  </si>
  <si>
    <t>520×320</t>
  </si>
  <si>
    <t>500×800</t>
  </si>
  <si>
    <t>小计</t>
  </si>
  <si>
    <t>单悬臂</t>
  </si>
  <si>
    <t>△900</t>
  </si>
  <si>
    <t>1000×1900</t>
  </si>
  <si>
    <t>1000×2340</t>
  </si>
  <si>
    <t>1380×3330</t>
  </si>
  <si>
    <t>合计</t>
  </si>
  <si>
    <t xml:space="preserve">          编制：</t>
  </si>
  <si>
    <t>○800</t>
    <phoneticPr fontId="7" type="noConversion"/>
  </si>
  <si>
    <t>2△900</t>
    <phoneticPr fontId="7" type="noConversion"/>
  </si>
  <si>
    <t>820×320</t>
    <phoneticPr fontId="7" type="noConversion"/>
  </si>
  <si>
    <r>
      <t>10</t>
    </r>
    <r>
      <rPr>
        <sz val="10"/>
        <rFont val="黑体"/>
        <family val="3"/>
        <charset val="134"/>
      </rPr>
      <t>0</t>
    </r>
    <r>
      <rPr>
        <sz val="10"/>
        <rFont val="黑体"/>
        <family val="3"/>
        <charset val="134"/>
      </rPr>
      <t>0×2920</t>
    </r>
    <phoneticPr fontId="7" type="noConversion"/>
  </si>
  <si>
    <r>
      <t>1</t>
    </r>
    <r>
      <rPr>
        <sz val="10"/>
        <rFont val="黑体"/>
        <family val="3"/>
        <charset val="134"/>
      </rPr>
      <t>760</t>
    </r>
    <r>
      <rPr>
        <sz val="10"/>
        <rFont val="黑体"/>
        <family val="3"/>
        <charset val="134"/>
      </rPr>
      <t>×</t>
    </r>
    <r>
      <rPr>
        <sz val="10"/>
        <rFont val="黑体"/>
        <family val="3"/>
        <charset val="134"/>
      </rPr>
      <t>4760</t>
    </r>
    <phoneticPr fontId="7" type="noConversion"/>
  </si>
  <si>
    <r>
      <t>2</t>
    </r>
    <r>
      <rPr>
        <sz val="10"/>
        <rFont val="黑体"/>
        <family val="3"/>
        <charset val="134"/>
      </rPr>
      <t>240</t>
    </r>
    <r>
      <rPr>
        <sz val="10"/>
        <rFont val="黑体"/>
        <family val="3"/>
        <charset val="134"/>
      </rPr>
      <t>×3</t>
    </r>
    <r>
      <rPr>
        <sz val="10"/>
        <rFont val="黑体"/>
        <family val="3"/>
        <charset val="134"/>
      </rPr>
      <t>64</t>
    </r>
    <r>
      <rPr>
        <sz val="10"/>
        <rFont val="黑体"/>
        <family val="3"/>
        <charset val="134"/>
      </rPr>
      <t>0</t>
    </r>
    <phoneticPr fontId="7" type="noConversion"/>
  </si>
  <si>
    <r>
      <t>2000</t>
    </r>
    <r>
      <rPr>
        <sz val="10"/>
        <rFont val="黑体"/>
        <family val="3"/>
        <charset val="134"/>
      </rPr>
      <t>×</t>
    </r>
    <r>
      <rPr>
        <sz val="10"/>
        <rFont val="黑体"/>
        <family val="3"/>
        <charset val="134"/>
      </rPr>
      <t>5000</t>
    </r>
    <phoneticPr fontId="7" type="noConversion"/>
  </si>
  <si>
    <t xml:space="preserve">复核：                    </t>
    <phoneticPr fontId="7" type="noConversion"/>
  </si>
  <si>
    <r>
      <t xml:space="preserve">第 </t>
    </r>
    <r>
      <rPr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 xml:space="preserve"> 页  共 </t>
    </r>
    <r>
      <rPr>
        <sz val="10"/>
        <rFont val="黑体"/>
        <family val="3"/>
        <charset val="134"/>
      </rPr>
      <t>2</t>
    </r>
    <r>
      <rPr>
        <sz val="10"/>
        <rFont val="黑体"/>
        <family val="3"/>
        <charset val="134"/>
      </rPr>
      <t xml:space="preserve"> 页</t>
    </r>
    <phoneticPr fontId="7" type="noConversion"/>
  </si>
  <si>
    <r>
      <t>○800+1</t>
    </r>
    <r>
      <rPr>
        <sz val="9"/>
        <rFont val="黑体"/>
        <family val="3"/>
        <charset val="134"/>
      </rPr>
      <t>2</t>
    </r>
    <r>
      <rPr>
        <sz val="9"/>
        <rFont val="黑体"/>
        <family val="3"/>
        <charset val="134"/>
      </rPr>
      <t>00×2</t>
    </r>
    <r>
      <rPr>
        <sz val="9"/>
        <rFont val="黑体"/>
        <family val="3"/>
        <charset val="134"/>
      </rPr>
      <t>240</t>
    </r>
    <phoneticPr fontId="7" type="noConversion"/>
  </si>
  <si>
    <t>2○900</t>
    <phoneticPr fontId="7" type="noConversion"/>
  </si>
  <si>
    <t>(牛龙路段标志)</t>
    <phoneticPr fontId="7" type="noConversion"/>
  </si>
  <si>
    <t>反光膜(Ⅳ类)</t>
    <phoneticPr fontId="7" type="noConversion"/>
  </si>
  <si>
    <t>C2-13-2-1</t>
    <phoneticPr fontId="7" type="noConversion"/>
  </si>
  <si>
    <t>广西桂林市长塘水库淹没永福-龙江地方（X700-X138）复建暨环湖旅游通道工程初步设计</t>
    <phoneticPr fontId="7" type="noConversion"/>
  </si>
  <si>
    <t>反光膜(Ⅲ类)</t>
    <phoneticPr fontId="7" type="noConversion"/>
  </si>
  <si>
    <t>铝槽、抱箍等</t>
    <phoneticPr fontId="7" type="noConversion"/>
  </si>
  <si>
    <t>钢管立柱</t>
    <phoneticPr fontId="7" type="noConversion"/>
  </si>
  <si>
    <r>
      <t xml:space="preserve">第 1 页  共 </t>
    </r>
    <r>
      <rPr>
        <sz val="10"/>
        <rFont val="黑体"/>
        <family val="3"/>
        <charset val="134"/>
      </rPr>
      <t>1 页</t>
    </r>
    <phoneticPr fontId="7" type="noConversion"/>
  </si>
  <si>
    <t>规  格（cm）</t>
    <phoneticPr fontId="7" type="noConversion"/>
  </si>
  <si>
    <t>▽90</t>
    <phoneticPr fontId="7" type="noConversion"/>
  </si>
  <si>
    <t>△90</t>
    <phoneticPr fontId="7" type="noConversion"/>
  </si>
  <si>
    <t>单悬臂</t>
    <phoneticPr fontId="7" type="noConversion"/>
  </si>
  <si>
    <t>小计</t>
    <phoneticPr fontId="7" type="noConversion"/>
  </si>
  <si>
    <r>
      <t>C25砼( m</t>
    </r>
    <r>
      <rPr>
        <vertAlign val="superscript"/>
        <sz val="10"/>
        <rFont val="黑体"/>
        <family val="3"/>
        <charset val="134"/>
      </rPr>
      <t>3</t>
    </r>
    <r>
      <rPr>
        <sz val="10"/>
        <rFont val="黑体"/>
        <family val="3"/>
        <charset val="134"/>
      </rPr>
      <t>)</t>
    </r>
    <phoneticPr fontId="7" type="noConversion"/>
  </si>
  <si>
    <t>灌阳县水车镇水车至铁口源村道路改造工程施工图设计</t>
    <phoneticPr fontId="7" type="noConversion"/>
  </si>
  <si>
    <t>2△90</t>
    <phoneticPr fontId="7" type="noConversion"/>
  </si>
  <si>
    <t>S2-11</t>
    <phoneticPr fontId="7" type="noConversion"/>
  </si>
  <si>
    <t>标志工程数量汇总表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</si>
</sst>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"/>
  </numFmts>
  <fonts count="11">
    <font>
      <sz val="12"/>
      <name val="宋体"/>
      <charset val="134"/>
    </font>
    <font>
      <sz val="22"/>
      <name val="黑体"/>
      <family val="3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9"/>
      <name val="黑体"/>
      <family val="3"/>
      <charset val="134"/>
    </font>
    <font>
      <vertAlign val="superscript"/>
      <sz val="1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1" fillId="0" borderId="0" xfId="0" applyNumberFormat="1" applyFont="1" applyFill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vertical="center"/>
      <protection locked="0"/>
    </xf>
    <xf numFmtId="2" fontId="3" fillId="0" borderId="0" xfId="0" applyNumberFormat="1" applyFont="1" applyFill="1" applyAlignment="1" applyProtection="1">
      <alignment vertical="center"/>
      <protection locked="0"/>
    </xf>
    <xf numFmtId="177" fontId="3" fillId="0" borderId="0" xfId="0" applyNumberFormat="1" applyFont="1" applyFill="1" applyAlignment="1" applyProtection="1">
      <alignment vertical="center"/>
      <protection locked="0"/>
    </xf>
    <xf numFmtId="2" fontId="2" fillId="0" borderId="0" xfId="0" applyNumberFormat="1" applyFont="1" applyFill="1" applyAlignment="1" applyProtection="1">
      <alignment vertical="center"/>
      <protection locked="0"/>
    </xf>
    <xf numFmtId="0" fontId="2" fillId="0" borderId="0" xfId="1" applyFont="1" applyFill="1" applyBorder="1" applyAlignme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2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right" vertical="center"/>
      <protection locked="0"/>
    </xf>
    <xf numFmtId="177" fontId="2" fillId="0" borderId="3" xfId="0" applyNumberFormat="1" applyFont="1" applyFill="1" applyBorder="1" applyAlignment="1" applyProtection="1">
      <alignment horizontal="center" vertical="center"/>
      <protection locked="0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2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NumberFormat="1" applyFont="1" applyFill="1" applyBorder="1" applyAlignment="1" applyProtection="1">
      <alignment horizontal="center" vertical="center"/>
      <protection locked="0"/>
    </xf>
    <xf numFmtId="2" fontId="9" fillId="0" borderId="5" xfId="0" applyNumberFormat="1" applyFont="1" applyFill="1" applyBorder="1" applyAlignment="1" applyProtection="1">
      <alignment horizontal="center" vertical="center"/>
      <protection locked="0"/>
    </xf>
    <xf numFmtId="177" fontId="9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2" fontId="2" fillId="0" borderId="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Alignment="1" applyProtection="1">
      <alignment horizontal="left" vertical="center"/>
      <protection locked="0"/>
    </xf>
    <xf numFmtId="176" fontId="8" fillId="0" borderId="0" xfId="0" applyNumberFormat="1" applyFont="1" applyFill="1" applyAlignment="1" applyProtection="1">
      <alignment horizontal="right" vertical="center"/>
      <protection locked="0"/>
    </xf>
    <xf numFmtId="176" fontId="2" fillId="0" borderId="0" xfId="0" applyNumberFormat="1" applyFont="1" applyFill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 applyProtection="1">
      <alignment vertical="center"/>
      <protection locked="0"/>
    </xf>
  </cellXfs>
  <cellStyles count="2">
    <cellStyle name="常规" xfId="0" builtinId="0"/>
    <cellStyle name="常规_Sheet1" xfId="1"/>
  </cellStyles>
  <dxfs count="3"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89647</xdr:colOff>
      <xdr:row>35</xdr:row>
      <xdr:rowOff>22412</xdr:rowOff>
    </xdr:from>
    <xdr:to>
      <xdr:col>16</xdr:col>
      <xdr:colOff>540023</xdr:colOff>
      <xdr:row>35</xdr:row>
      <xdr:rowOff>291352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091147" y="8594912"/>
          <a:ext cx="450376" cy="268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72"/>
  <sheetViews>
    <sheetView showZeros="0" tabSelected="1" view="pageBreakPreview" topLeftCell="A22" zoomScale="85" zoomScaleNormal="85" zoomScaleSheetLayoutView="85" workbookViewId="0">
      <selection activeCell="E38" sqref="E38"/>
    </sheetView>
  </sheetViews>
  <sheetFormatPr defaultColWidth="9" defaultRowHeight="14.25"/>
  <cols>
    <col min="1" max="1" width="5" style="6" customWidth="1"/>
    <col min="2" max="2" width="10.625" style="6" customWidth="1"/>
    <col min="3" max="3" width="12.625" style="6" customWidth="1"/>
    <col min="4" max="4" width="6.625" style="6" customWidth="1"/>
    <col min="5" max="11" width="10.25" style="7" customWidth="1"/>
    <col min="12" max="12" width="9.375" style="7" customWidth="1"/>
    <col min="13" max="16" width="10.25" style="7" customWidth="1"/>
    <col min="17" max="17" width="10.25" style="8" customWidth="1"/>
    <col min="18" max="18" width="9.5" style="6" customWidth="1"/>
    <col min="19" max="16384" width="9" style="6"/>
  </cols>
  <sheetData>
    <row r="1" spans="1:18" s="1" customFormat="1" ht="35.1" customHeight="1">
      <c r="A1" s="45" t="s">
        <v>62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s="2" customFormat="1" ht="20.100000000000001" customHeight="1">
      <c r="C2" s="3"/>
      <c r="E2" s="9"/>
      <c r="F2" s="9"/>
      <c r="G2" s="9"/>
      <c r="H2" s="9"/>
      <c r="I2" s="46"/>
      <c r="J2" s="46"/>
      <c r="K2" s="9"/>
      <c r="L2" s="9"/>
      <c r="M2" s="9"/>
      <c r="N2" s="9"/>
      <c r="O2" s="9"/>
      <c r="Q2" s="47" t="s">
        <v>61</v>
      </c>
      <c r="R2" s="47"/>
    </row>
    <row r="3" spans="1:18" s="2" customFormat="1" ht="20.100000000000001" customHeight="1" thickBot="1">
      <c r="A3" s="10" t="s">
        <v>59</v>
      </c>
      <c r="B3" s="3"/>
      <c r="C3" s="3"/>
      <c r="D3" s="3"/>
      <c r="E3" s="9"/>
      <c r="F3" s="9"/>
      <c r="G3" s="9"/>
      <c r="H3" s="9"/>
      <c r="K3" s="9"/>
      <c r="L3" s="9"/>
      <c r="M3" s="9"/>
      <c r="N3" s="9"/>
      <c r="O3" s="9"/>
      <c r="Q3" s="48" t="s">
        <v>52</v>
      </c>
      <c r="R3" s="48"/>
    </row>
    <row r="4" spans="1:18" s="3" customFormat="1" ht="20.100000000000001" customHeight="1">
      <c r="A4" s="57" t="s">
        <v>1</v>
      </c>
      <c r="B4" s="59" t="s">
        <v>2</v>
      </c>
      <c r="C4" s="59" t="s">
        <v>53</v>
      </c>
      <c r="D4" s="38" t="s">
        <v>4</v>
      </c>
      <c r="E4" s="49" t="s">
        <v>5</v>
      </c>
      <c r="F4" s="49"/>
      <c r="G4" s="49"/>
      <c r="H4" s="49"/>
      <c r="I4" s="49"/>
      <c r="J4" s="33" t="s">
        <v>50</v>
      </c>
      <c r="K4" s="36" t="s">
        <v>8</v>
      </c>
      <c r="L4" s="36" t="s">
        <v>8</v>
      </c>
      <c r="M4" s="36" t="s">
        <v>9</v>
      </c>
      <c r="N4" s="33" t="s">
        <v>51</v>
      </c>
      <c r="O4" s="33" t="s">
        <v>11</v>
      </c>
      <c r="P4" s="36" t="s">
        <v>12</v>
      </c>
      <c r="Q4" s="33" t="s">
        <v>49</v>
      </c>
      <c r="R4" s="43" t="s">
        <v>13</v>
      </c>
    </row>
    <row r="5" spans="1:18" s="3" customFormat="1" ht="20.100000000000001" customHeight="1">
      <c r="A5" s="58"/>
      <c r="B5" s="60"/>
      <c r="C5" s="60"/>
      <c r="D5" s="39" t="s">
        <v>14</v>
      </c>
      <c r="E5" s="15" t="s">
        <v>58</v>
      </c>
      <c r="F5" s="15" t="s">
        <v>16</v>
      </c>
      <c r="G5" s="15" t="s">
        <v>17</v>
      </c>
      <c r="H5" s="15" t="s">
        <v>18</v>
      </c>
      <c r="I5" s="15" t="s">
        <v>19</v>
      </c>
      <c r="J5" s="15" t="s">
        <v>20</v>
      </c>
      <c r="K5" s="15" t="s">
        <v>20</v>
      </c>
      <c r="L5" s="15" t="s">
        <v>20</v>
      </c>
      <c r="M5" s="15" t="s">
        <v>20</v>
      </c>
      <c r="N5" s="15" t="s">
        <v>20</v>
      </c>
      <c r="O5" s="15" t="s">
        <v>20</v>
      </c>
      <c r="P5" s="15" t="s">
        <v>20</v>
      </c>
      <c r="Q5" s="21" t="s">
        <v>21</v>
      </c>
      <c r="R5" s="44"/>
    </row>
    <row r="6" spans="1:18" s="3" customFormat="1" ht="20.100000000000001" customHeight="1">
      <c r="A6" s="37">
        <v>1</v>
      </c>
      <c r="B6" s="39">
        <v>2</v>
      </c>
      <c r="C6" s="39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10</v>
      </c>
      <c r="K6" s="39">
        <v>11</v>
      </c>
      <c r="L6" s="39">
        <v>12</v>
      </c>
      <c r="M6" s="39">
        <v>13</v>
      </c>
      <c r="N6" s="39">
        <v>14</v>
      </c>
      <c r="O6" s="39">
        <v>15</v>
      </c>
      <c r="P6" s="39">
        <v>16</v>
      </c>
      <c r="Q6" s="39">
        <v>17</v>
      </c>
      <c r="R6" s="35">
        <v>18</v>
      </c>
    </row>
    <row r="7" spans="1:18" s="3" customFormat="1" ht="20.100000000000001" customHeight="1">
      <c r="A7" s="37">
        <v>1</v>
      </c>
      <c r="B7" s="15" t="s">
        <v>22</v>
      </c>
      <c r="C7" s="16" t="s">
        <v>54</v>
      </c>
      <c r="D7" s="39">
        <v>22</v>
      </c>
      <c r="E7" s="15">
        <f>0.08*D7</f>
        <v>1.76</v>
      </c>
      <c r="F7" s="15">
        <f t="shared" ref="F7" si="0">0.384*D7</f>
        <v>8.4480000000000004</v>
      </c>
      <c r="G7" s="15">
        <f t="shared" ref="G7" si="1">9.07*D7</f>
        <v>199.54000000000002</v>
      </c>
      <c r="H7" s="15">
        <f t="shared" ref="H7" si="2">9.08*D7</f>
        <v>199.76</v>
      </c>
      <c r="I7" s="15">
        <f t="shared" ref="I7" si="3">(9.52+1.2+0.24)*D7</f>
        <v>241.11999999999998</v>
      </c>
      <c r="J7" s="15">
        <f>(1.478+1.83+1.38+1.44+0.24+0.12)*D7</f>
        <v>142.73600000000002</v>
      </c>
      <c r="K7" s="15">
        <f>2.81*D7</f>
        <v>61.82</v>
      </c>
      <c r="L7" s="15"/>
      <c r="M7" s="15"/>
      <c r="N7" s="15">
        <f>22.46*D7</f>
        <v>494.12</v>
      </c>
      <c r="O7" s="15">
        <f t="shared" ref="O7:O9" si="4">42.48*D7</f>
        <v>934.56</v>
      </c>
      <c r="P7" s="15">
        <f>0.16*D7</f>
        <v>3.52</v>
      </c>
      <c r="Q7" s="15">
        <f>0.53*D7</f>
        <v>11.66</v>
      </c>
      <c r="R7" s="23"/>
    </row>
    <row r="8" spans="1:18" s="3" customFormat="1" ht="20.100000000000001" customHeight="1">
      <c r="A8" s="37">
        <v>2</v>
      </c>
      <c r="B8" s="15" t="s">
        <v>22</v>
      </c>
      <c r="C8" s="16" t="s">
        <v>55</v>
      </c>
      <c r="D8" s="39">
        <v>26</v>
      </c>
      <c r="E8" s="15">
        <f t="shared" ref="E8" si="5">0.08*D8</f>
        <v>2.08</v>
      </c>
      <c r="F8" s="15">
        <f t="shared" ref="F8:F9" si="6">0.384*D8</f>
        <v>9.984</v>
      </c>
      <c r="G8" s="15">
        <f t="shared" ref="G8:G9" si="7">9.07*D8</f>
        <v>235.82</v>
      </c>
      <c r="H8" s="15">
        <f t="shared" ref="H8:H9" si="8">9.08*D8</f>
        <v>236.08</v>
      </c>
      <c r="I8" s="15">
        <f t="shared" ref="I8:I9" si="9">(9.52+1.2+0.24)*D8</f>
        <v>284.95999999999998</v>
      </c>
      <c r="J8" s="15">
        <f>(1.478+1.83+1.38+1.44+0.24+0.12)*D8</f>
        <v>168.68800000000002</v>
      </c>
      <c r="K8" s="15">
        <f>2.81*D8</f>
        <v>73.06</v>
      </c>
      <c r="L8" s="15"/>
      <c r="M8" s="15"/>
      <c r="N8" s="15">
        <f>20.35*D8</f>
        <v>529.1</v>
      </c>
      <c r="O8" s="15">
        <f t="shared" si="4"/>
        <v>1104.48</v>
      </c>
      <c r="P8" s="15">
        <f t="shared" ref="P8:P9" si="10">0.16*D8</f>
        <v>4.16</v>
      </c>
      <c r="Q8" s="15">
        <f>0.53*D8</f>
        <v>13.780000000000001</v>
      </c>
      <c r="R8" s="23"/>
    </row>
    <row r="9" spans="1:18" s="3" customFormat="1" ht="20.100000000000001" customHeight="1">
      <c r="A9" s="37">
        <v>3</v>
      </c>
      <c r="B9" s="15" t="s">
        <v>22</v>
      </c>
      <c r="C9" s="16" t="s">
        <v>60</v>
      </c>
      <c r="D9" s="39">
        <v>2</v>
      </c>
      <c r="E9" s="15">
        <f t="shared" ref="E9" si="11">0.08*D9</f>
        <v>0.16</v>
      </c>
      <c r="F9" s="15">
        <f t="shared" si="6"/>
        <v>0.76800000000000002</v>
      </c>
      <c r="G9" s="15">
        <f t="shared" si="7"/>
        <v>18.14</v>
      </c>
      <c r="H9" s="15">
        <f t="shared" si="8"/>
        <v>18.16</v>
      </c>
      <c r="I9" s="15">
        <f t="shared" si="9"/>
        <v>21.919999999999998</v>
      </c>
      <c r="J9" s="15">
        <f>(2.96+2.44+1.84+1.92+0.32+0.16)*D9</f>
        <v>19.28</v>
      </c>
      <c r="K9" s="15">
        <f>5.616*D9</f>
        <v>11.231999999999999</v>
      </c>
      <c r="L9" s="15"/>
      <c r="M9" s="15"/>
      <c r="N9" s="15">
        <f>26.1*D9</f>
        <v>52.2</v>
      </c>
      <c r="O9" s="15">
        <f t="shared" si="4"/>
        <v>84.96</v>
      </c>
      <c r="P9" s="15">
        <f t="shared" si="10"/>
        <v>0.32</v>
      </c>
      <c r="Q9" s="15">
        <f>1.06*D9</f>
        <v>2.12</v>
      </c>
      <c r="R9" s="35">
        <f>SUM(R7:R7)</f>
        <v>0</v>
      </c>
    </row>
    <row r="10" spans="1:18" s="3" customFormat="1" ht="20.100000000000001" customHeight="1">
      <c r="A10" s="37"/>
      <c r="B10" s="15"/>
      <c r="C10" s="16"/>
      <c r="D10" s="39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23"/>
    </row>
    <row r="11" spans="1:18" s="3" customFormat="1" ht="20.100000000000001" customHeight="1">
      <c r="A11" s="41"/>
      <c r="B11" s="15"/>
      <c r="C11" s="16"/>
      <c r="D11" s="42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3"/>
    </row>
    <row r="12" spans="1:18" s="3" customFormat="1" ht="20.100000000000001" customHeight="1">
      <c r="A12" s="41"/>
      <c r="B12" s="15"/>
      <c r="C12" s="16"/>
      <c r="D12" s="42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3"/>
    </row>
    <row r="13" spans="1:18" s="3" customFormat="1" ht="20.100000000000001" customHeight="1">
      <c r="A13" s="37"/>
      <c r="B13" s="15"/>
      <c r="C13" s="16"/>
      <c r="D13" s="39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3"/>
    </row>
    <row r="14" spans="1:18" s="3" customFormat="1" ht="20.100000000000001" customHeight="1">
      <c r="A14" s="37"/>
      <c r="B14" s="15"/>
      <c r="C14" s="16"/>
      <c r="D14" s="39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3"/>
    </row>
    <row r="15" spans="1:18" s="3" customFormat="1" ht="20.100000000000001" customHeight="1">
      <c r="A15" s="37"/>
      <c r="B15" s="15"/>
      <c r="C15" s="16"/>
      <c r="D15" s="39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21"/>
      <c r="R15" s="23"/>
    </row>
    <row r="16" spans="1:18" s="3" customFormat="1" ht="20.100000000000001" customHeight="1">
      <c r="A16" s="37"/>
      <c r="B16" s="15" t="s">
        <v>26</v>
      </c>
      <c r="C16" s="15"/>
      <c r="D16" s="39">
        <f t="shared" ref="D16:Q16" si="12">SUM(D7:D15)</f>
        <v>50</v>
      </c>
      <c r="E16" s="34">
        <f t="shared" si="12"/>
        <v>4</v>
      </c>
      <c r="F16" s="34">
        <f t="shared" si="12"/>
        <v>19.200000000000003</v>
      </c>
      <c r="G16" s="34">
        <f t="shared" si="12"/>
        <v>453.5</v>
      </c>
      <c r="H16" s="34">
        <f t="shared" si="12"/>
        <v>454.00000000000006</v>
      </c>
      <c r="I16" s="34">
        <f t="shared" si="12"/>
        <v>547.99999999999989</v>
      </c>
      <c r="J16" s="34">
        <f t="shared" si="12"/>
        <v>330.70400000000006</v>
      </c>
      <c r="K16" s="34">
        <f t="shared" si="12"/>
        <v>146.11199999999999</v>
      </c>
      <c r="L16" s="34">
        <f t="shared" si="12"/>
        <v>0</v>
      </c>
      <c r="M16" s="34">
        <f t="shared" si="12"/>
        <v>0</v>
      </c>
      <c r="N16" s="34">
        <f t="shared" si="12"/>
        <v>1075.42</v>
      </c>
      <c r="O16" s="34">
        <f t="shared" si="12"/>
        <v>2124</v>
      </c>
      <c r="P16" s="34">
        <f t="shared" si="12"/>
        <v>8</v>
      </c>
      <c r="Q16" s="34">
        <f t="shared" si="12"/>
        <v>27.560000000000002</v>
      </c>
      <c r="R16" s="23"/>
    </row>
    <row r="17" spans="1:24" s="3" customFormat="1" ht="20.100000000000001" customHeight="1">
      <c r="A17" s="37"/>
      <c r="B17" s="39"/>
      <c r="C17" s="16"/>
      <c r="D17" s="39">
        <v>0</v>
      </c>
      <c r="E17" s="39"/>
      <c r="F17" s="39"/>
      <c r="G17" s="39"/>
      <c r="H17" s="39"/>
      <c r="I17" s="39"/>
      <c r="J17" s="39"/>
      <c r="K17" s="34">
        <f>D17*0.53*0.34*7.8</f>
        <v>0</v>
      </c>
      <c r="L17" s="39"/>
      <c r="M17" s="39"/>
      <c r="N17" s="39"/>
      <c r="O17" s="39"/>
      <c r="P17" s="34">
        <f>D17*3.056</f>
        <v>0</v>
      </c>
      <c r="Q17" s="39"/>
      <c r="R17" s="40"/>
    </row>
    <row r="18" spans="1:24" s="3" customFormat="1" ht="20.100000000000001" customHeight="1">
      <c r="A18" s="37"/>
      <c r="B18" s="15"/>
      <c r="C18" s="16"/>
      <c r="D18" s="39"/>
      <c r="E18" s="15">
        <f t="shared" ref="E18:E23" si="13">0.64*D18</f>
        <v>0</v>
      </c>
      <c r="F18" s="15">
        <f t="shared" ref="F18:F23" si="14">4.03*D18</f>
        <v>0</v>
      </c>
      <c r="G18" s="15">
        <f t="shared" ref="G18:G23" si="15">26.34*D18</f>
        <v>0</v>
      </c>
      <c r="H18" s="15">
        <f t="shared" ref="H18:H23" si="16">28.56*D18</f>
        <v>0</v>
      </c>
      <c r="I18" s="15">
        <f t="shared" ref="I18:I23" si="17">(43.12+3.04+0.64)*D18</f>
        <v>0</v>
      </c>
      <c r="J18" s="15">
        <f>(7.37+4.05+3+0.4+0.2+2.4)*D18</f>
        <v>0</v>
      </c>
      <c r="K18" s="15"/>
      <c r="L18" s="15">
        <f>19.19*D18</f>
        <v>0</v>
      </c>
      <c r="M18" s="15">
        <f>(5.81+26.51)*D18</f>
        <v>0</v>
      </c>
      <c r="N18" s="15">
        <f>329.86*D18</f>
        <v>0</v>
      </c>
      <c r="O18" s="15">
        <f t="shared" ref="O18:O23" si="18">(6.12+3.26+3.8+10.6+39.46+104.91+76.93)*D18</f>
        <v>0</v>
      </c>
      <c r="P18" s="15">
        <f>(0.94+0.27+1.2+0.48+3.6)*D18</f>
        <v>0</v>
      </c>
      <c r="Q18" s="21">
        <f>2.85*D18</f>
        <v>0</v>
      </c>
      <c r="R18" s="23"/>
    </row>
    <row r="19" spans="1:24" s="3" customFormat="1" ht="20.100000000000001" customHeight="1">
      <c r="A19" s="37"/>
      <c r="B19" s="15"/>
      <c r="C19" s="16"/>
      <c r="D19" s="39">
        <v>0</v>
      </c>
      <c r="E19" s="15">
        <f t="shared" si="13"/>
        <v>0</v>
      </c>
      <c r="F19" s="15">
        <f t="shared" si="14"/>
        <v>0</v>
      </c>
      <c r="G19" s="15">
        <f t="shared" si="15"/>
        <v>0</v>
      </c>
      <c r="H19" s="15">
        <f t="shared" si="16"/>
        <v>0</v>
      </c>
      <c r="I19" s="15">
        <f t="shared" si="17"/>
        <v>0</v>
      </c>
      <c r="J19" s="15">
        <f>(7.51+7.32+5.52+0.96+0.48+5.76)*D19</f>
        <v>0</v>
      </c>
      <c r="K19" s="15"/>
      <c r="L19" s="15">
        <f>19.39*D19</f>
        <v>0</v>
      </c>
      <c r="M19" s="15">
        <f>(8.42+47.83)*D19</f>
        <v>0</v>
      </c>
      <c r="N19" s="15">
        <f>319.55*D19</f>
        <v>0</v>
      </c>
      <c r="O19" s="15">
        <f>(12.24+6.52+7.6+21.2+78.92+104.91+76.93)*D19</f>
        <v>0</v>
      </c>
      <c r="P19" s="15">
        <f>(0.94+0.42+2.4+0.96+7.2)*D19</f>
        <v>0</v>
      </c>
      <c r="Q19" s="15">
        <f>2.88*D19</f>
        <v>0</v>
      </c>
      <c r="R19" s="23"/>
    </row>
    <row r="20" spans="1:24" s="3" customFormat="1" ht="20.100000000000001" customHeight="1">
      <c r="A20" s="37"/>
      <c r="B20" s="15"/>
      <c r="C20" s="16"/>
      <c r="D20" s="39">
        <v>0</v>
      </c>
      <c r="E20" s="15">
        <f t="shared" ref="E20" si="19">0.64*D20</f>
        <v>0</v>
      </c>
      <c r="F20" s="15">
        <f t="shared" ref="F20" si="20">4.03*D20</f>
        <v>0</v>
      </c>
      <c r="G20" s="15">
        <f t="shared" ref="G20" si="21">26.34*D20</f>
        <v>0</v>
      </c>
      <c r="H20" s="15">
        <f t="shared" ref="H20" si="22">28.56*D20</f>
        <v>0</v>
      </c>
      <c r="I20" s="15">
        <f t="shared" ref="I20" si="23">(43.12+3.04+0.64)*D20</f>
        <v>0</v>
      </c>
      <c r="J20" s="15">
        <f>(15.62+9.76+7.36+1.28+0.64+7.68)*D20</f>
        <v>0</v>
      </c>
      <c r="K20" s="15"/>
      <c r="L20" s="15">
        <f>39.45*D20</f>
        <v>0</v>
      </c>
      <c r="M20" s="15">
        <f>(8.42+60.96)*D20</f>
        <v>0</v>
      </c>
      <c r="N20" s="15">
        <f>343.26*D20</f>
        <v>0</v>
      </c>
      <c r="O20" s="15">
        <f>(12.24+6.52+7.6+21.2+78.92+104.91+76.93)*D20</f>
        <v>0</v>
      </c>
      <c r="P20" s="15">
        <f>(0.94+0.42+2.4+0.96+7.2)*D20</f>
        <v>0</v>
      </c>
      <c r="Q20" s="15">
        <f>5.86*D20</f>
        <v>0</v>
      </c>
      <c r="R20" s="23"/>
    </row>
    <row r="21" spans="1:24" s="3" customFormat="1" ht="20.100000000000001" customHeight="1">
      <c r="A21" s="37"/>
      <c r="B21" s="15"/>
      <c r="C21" s="16"/>
      <c r="D21" s="39"/>
      <c r="E21" s="15">
        <f t="shared" si="13"/>
        <v>0</v>
      </c>
      <c r="F21" s="15">
        <f t="shared" si="14"/>
        <v>0</v>
      </c>
      <c r="G21" s="15">
        <f t="shared" si="15"/>
        <v>0</v>
      </c>
      <c r="H21" s="15">
        <f t="shared" si="16"/>
        <v>0</v>
      </c>
      <c r="I21" s="15">
        <f t="shared" si="17"/>
        <v>0</v>
      </c>
      <c r="J21" s="15">
        <f>(18.86+6.48+4.8+0.64+0.32+3.84)*D21</f>
        <v>0</v>
      </c>
      <c r="K21" s="15"/>
      <c r="L21" s="15">
        <f>46.41*D21</f>
        <v>0</v>
      </c>
      <c r="M21" s="15">
        <f>(5.81+45)*D21</f>
        <v>0</v>
      </c>
      <c r="N21" s="15">
        <f>349.44*D21</f>
        <v>0</v>
      </c>
      <c r="O21" s="15">
        <f t="shared" si="18"/>
        <v>0</v>
      </c>
      <c r="P21" s="15">
        <f>(0.94+0.27+1.2+0.48+3.6)*D21</f>
        <v>0</v>
      </c>
      <c r="Q21" s="21">
        <f>6.9*D21</f>
        <v>0</v>
      </c>
      <c r="R21" s="23"/>
    </row>
    <row r="22" spans="1:24" s="3" customFormat="1" ht="20.100000000000001" customHeight="1">
      <c r="A22" s="37"/>
      <c r="B22" s="15"/>
      <c r="C22" s="28"/>
      <c r="D22" s="39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1"/>
      <c r="R22" s="23"/>
    </row>
    <row r="23" spans="1:24" s="3" customFormat="1" ht="20.100000000000001" customHeight="1">
      <c r="A23" s="37"/>
      <c r="B23" s="15"/>
      <c r="C23" s="28"/>
      <c r="D23" s="39"/>
      <c r="E23" s="15">
        <f t="shared" si="13"/>
        <v>0</v>
      </c>
      <c r="F23" s="15">
        <f t="shared" si="14"/>
        <v>0</v>
      </c>
      <c r="G23" s="15">
        <f t="shared" si="15"/>
        <v>0</v>
      </c>
      <c r="H23" s="15">
        <f t="shared" si="16"/>
        <v>0</v>
      </c>
      <c r="I23" s="15">
        <f t="shared" si="17"/>
        <v>0</v>
      </c>
      <c r="J23" s="15">
        <f>(12.25+6.48+4.8+0.64+0.32+3.84)*D23</f>
        <v>0</v>
      </c>
      <c r="K23" s="15"/>
      <c r="L23" s="15">
        <f>29.49*D23</f>
        <v>0</v>
      </c>
      <c r="M23" s="15">
        <f>(5.81+40.6)*D23</f>
        <v>0</v>
      </c>
      <c r="N23" s="15">
        <f>329.86*D23</f>
        <v>0</v>
      </c>
      <c r="O23" s="15">
        <f t="shared" si="18"/>
        <v>0</v>
      </c>
      <c r="P23" s="15">
        <f>(0.94+0.27+1.2+0.48+3.6)*D23</f>
        <v>0</v>
      </c>
      <c r="Q23" s="21">
        <f>4.4*D23</f>
        <v>0</v>
      </c>
      <c r="R23" s="23"/>
    </row>
    <row r="24" spans="1:24" s="3" customFormat="1" ht="20.100000000000001" customHeight="1">
      <c r="A24" s="37"/>
      <c r="B24" s="15"/>
      <c r="C24" s="28"/>
      <c r="D24" s="39"/>
      <c r="E24" s="15">
        <f>0.72*D24</f>
        <v>0</v>
      </c>
      <c r="F24" s="15">
        <f>5.76*D24</f>
        <v>0</v>
      </c>
      <c r="G24" s="15">
        <f>32.04*D24</f>
        <v>0</v>
      </c>
      <c r="H24" s="15">
        <f>38.08*D24</f>
        <v>0</v>
      </c>
      <c r="I24" s="15">
        <f>(53.9+3.8+0.8)*D24</f>
        <v>0</v>
      </c>
      <c r="J24" s="15">
        <f>(35.07+26.88+16.8+2.24+1.12+13.44)*D24</f>
        <v>0</v>
      </c>
      <c r="K24" s="15"/>
      <c r="L24" s="15">
        <f>111.57*D24</f>
        <v>0</v>
      </c>
      <c r="M24" s="15">
        <f>(19.49+261.48)*D24</f>
        <v>0</v>
      </c>
      <c r="N24" s="15">
        <f>462.91*D24</f>
        <v>0</v>
      </c>
      <c r="O24" s="15">
        <f>(12.24+6.52+7.6+21.2+78.92+133.58+105.6)*D24</f>
        <v>0</v>
      </c>
      <c r="P24" s="15">
        <f>(1.17+0.54+3+1.2+9)*D24</f>
        <v>0</v>
      </c>
      <c r="Q24" s="21">
        <f>12.6*D24</f>
        <v>0</v>
      </c>
      <c r="R24" s="35">
        <f>SUM(R10:R19)</f>
        <v>0</v>
      </c>
      <c r="X24" s="3">
        <f>2462*0.85</f>
        <v>2092.6999999999998</v>
      </c>
    </row>
    <row r="25" spans="1:24" s="3" customFormat="1" ht="20.100000000000001" customHeight="1">
      <c r="A25" s="37"/>
      <c r="B25" s="15"/>
      <c r="C25" s="28"/>
      <c r="D25" s="39"/>
      <c r="E25" s="15">
        <f>0.72*D25</f>
        <v>0</v>
      </c>
      <c r="F25" s="15">
        <f>5.76*D25</f>
        <v>0</v>
      </c>
      <c r="G25" s="15">
        <f>32.04*D25</f>
        <v>0</v>
      </c>
      <c r="H25" s="15">
        <f>38.08*D25</f>
        <v>0</v>
      </c>
      <c r="I25" s="15">
        <f>(53.9+3.8+0.8)*D25</f>
        <v>0</v>
      </c>
      <c r="J25" s="15">
        <f>(38.09+21.12+13.2+1.76+0.88+10.56)*D25</f>
        <v>0</v>
      </c>
      <c r="K25" s="15"/>
      <c r="L25" s="15">
        <f>108.58*D25</f>
        <v>0</v>
      </c>
      <c r="M25" s="15">
        <f>(19.49+202.44)*D25</f>
        <v>0</v>
      </c>
      <c r="N25" s="15">
        <f>493.94*D25</f>
        <v>0</v>
      </c>
      <c r="O25" s="15">
        <f>(12.24+6.52+7.6+21.2+78.92+133.58+105.6)*D25</f>
        <v>0</v>
      </c>
      <c r="P25" s="15">
        <f>(1.17+0.54+3+1.2+9)*D25</f>
        <v>0</v>
      </c>
      <c r="Q25" s="21">
        <f>12.2*D25</f>
        <v>0</v>
      </c>
      <c r="R25" s="35">
        <f t="shared" ref="R25" si="24">SUM(R13:R20)</f>
        <v>0</v>
      </c>
    </row>
    <row r="26" spans="1:24" s="3" customFormat="1" ht="20.100000000000001" customHeight="1">
      <c r="A26" s="37"/>
      <c r="B26" s="15"/>
      <c r="C26" s="28"/>
      <c r="D26" s="39"/>
      <c r="E26" s="15">
        <f>0.72*D26</f>
        <v>0</v>
      </c>
      <c r="F26" s="15">
        <f>5.76*D26</f>
        <v>0</v>
      </c>
      <c r="G26" s="15">
        <f>32.04*D26</f>
        <v>0</v>
      </c>
      <c r="H26" s="15">
        <f>38.08*D26</f>
        <v>0</v>
      </c>
      <c r="I26" s="15">
        <f>(53.9+3.8+0.8)*D26</f>
        <v>0</v>
      </c>
      <c r="J26" s="15">
        <f>(44.2+28.8+18+2.4+1.2+14.4)*D26</f>
        <v>0</v>
      </c>
      <c r="K26" s="15"/>
      <c r="L26" s="15">
        <f>133.17*D26</f>
        <v>0</v>
      </c>
      <c r="M26" s="15">
        <f>(19.49+274.13)*D26</f>
        <v>0</v>
      </c>
      <c r="N26" s="15">
        <f>478.42*D26</f>
        <v>0</v>
      </c>
      <c r="O26" s="15">
        <f>(12.24+6.52+7.6+21.2+78.92+133.58+105.6)*D26</f>
        <v>0</v>
      </c>
      <c r="P26" s="15">
        <f>(1.17+0.54+3+1.2+9)*D26</f>
        <v>0</v>
      </c>
      <c r="Q26" s="21">
        <f>15*D26</f>
        <v>0</v>
      </c>
      <c r="R26" s="35">
        <f>SUM(R14:R21)</f>
        <v>0</v>
      </c>
    </row>
    <row r="27" spans="1:24" s="3" customFormat="1" ht="20.100000000000001" customHeight="1">
      <c r="A27" s="37"/>
      <c r="B27" s="15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5">
        <f>SUM(R14:R20)</f>
        <v>0</v>
      </c>
    </row>
    <row r="28" spans="1:24" s="3" customFormat="1" ht="20.100000000000001" customHeight="1">
      <c r="A28" s="37"/>
      <c r="B28" s="15" t="s">
        <v>57</v>
      </c>
      <c r="C28" s="15"/>
      <c r="D28" s="39">
        <f>SUM(D19:D26)</f>
        <v>0</v>
      </c>
      <c r="E28" s="39">
        <f t="shared" ref="E28:Q28" si="25">SUM(E18:E26)</f>
        <v>0</v>
      </c>
      <c r="F28" s="39">
        <f t="shared" si="25"/>
        <v>0</v>
      </c>
      <c r="G28" s="39">
        <f t="shared" si="25"/>
        <v>0</v>
      </c>
      <c r="H28" s="39">
        <f t="shared" si="25"/>
        <v>0</v>
      </c>
      <c r="I28" s="39">
        <f t="shared" si="25"/>
        <v>0</v>
      </c>
      <c r="J28" s="39">
        <f t="shared" si="25"/>
        <v>0</v>
      </c>
      <c r="K28" s="39">
        <f t="shared" si="25"/>
        <v>0</v>
      </c>
      <c r="L28" s="39">
        <f t="shared" si="25"/>
        <v>0</v>
      </c>
      <c r="M28" s="39">
        <f t="shared" si="25"/>
        <v>0</v>
      </c>
      <c r="N28" s="39">
        <f t="shared" si="25"/>
        <v>0</v>
      </c>
      <c r="O28" s="39">
        <f t="shared" si="25"/>
        <v>0</v>
      </c>
      <c r="P28" s="39">
        <f t="shared" si="25"/>
        <v>0</v>
      </c>
      <c r="Q28" s="39">
        <f t="shared" si="25"/>
        <v>0</v>
      </c>
      <c r="R28" s="35">
        <f>SUM(R14:R21)</f>
        <v>0</v>
      </c>
    </row>
    <row r="29" spans="1:24" s="3" customFormat="1" ht="20.100000000000001" customHeight="1">
      <c r="A29" s="37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5"/>
    </row>
    <row r="30" spans="1:24" s="3" customFormat="1" ht="20.100000000000001" customHeight="1">
      <c r="A30" s="37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5"/>
    </row>
    <row r="31" spans="1:24" s="3" customFormat="1" ht="20.100000000000001" customHeight="1">
      <c r="A31" s="37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23"/>
    </row>
    <row r="32" spans="1:24" s="3" customFormat="1" ht="20.100000000000001" customHeight="1">
      <c r="A32" s="50" t="s">
        <v>32</v>
      </c>
      <c r="B32" s="51"/>
      <c r="C32" s="15" t="s">
        <v>22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5">
        <f>R9</f>
        <v>0</v>
      </c>
    </row>
    <row r="33" spans="1:18" s="3" customFormat="1" ht="20.100000000000001" customHeight="1">
      <c r="A33" s="50"/>
      <c r="B33" s="51"/>
      <c r="C33" s="15"/>
      <c r="D33" s="39">
        <f t="shared" ref="D33:Q33" si="26">D16</f>
        <v>50</v>
      </c>
      <c r="E33" s="34">
        <f t="shared" si="26"/>
        <v>4</v>
      </c>
      <c r="F33" s="34">
        <f t="shared" si="26"/>
        <v>19.200000000000003</v>
      </c>
      <c r="G33" s="34">
        <f t="shared" si="26"/>
        <v>453.5</v>
      </c>
      <c r="H33" s="34">
        <f t="shared" si="26"/>
        <v>454.00000000000006</v>
      </c>
      <c r="I33" s="34">
        <f t="shared" si="26"/>
        <v>547.99999999999989</v>
      </c>
      <c r="J33" s="34">
        <f t="shared" si="26"/>
        <v>330.70400000000006</v>
      </c>
      <c r="K33" s="34">
        <f t="shared" si="26"/>
        <v>146.11199999999999</v>
      </c>
      <c r="L33" s="34">
        <f t="shared" si="26"/>
        <v>0</v>
      </c>
      <c r="M33" s="34">
        <f t="shared" si="26"/>
        <v>0</v>
      </c>
      <c r="N33" s="34">
        <f t="shared" si="26"/>
        <v>1075.42</v>
      </c>
      <c r="O33" s="34">
        <f t="shared" si="26"/>
        <v>2124</v>
      </c>
      <c r="P33" s="34">
        <f t="shared" si="26"/>
        <v>8</v>
      </c>
      <c r="Q33" s="34">
        <f t="shared" si="26"/>
        <v>27.560000000000002</v>
      </c>
      <c r="R33" s="23"/>
    </row>
    <row r="34" spans="1:18" s="3" customFormat="1" ht="20.100000000000001" customHeight="1">
      <c r="A34" s="50"/>
      <c r="B34" s="51"/>
      <c r="C34" s="15" t="s">
        <v>56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5">
        <f>R24</f>
        <v>0</v>
      </c>
    </row>
    <row r="35" spans="1:18" s="4" customFormat="1" ht="20.100000000000001" customHeight="1">
      <c r="A35" s="52"/>
      <c r="B35" s="53"/>
      <c r="C35" s="17"/>
      <c r="D35" s="18">
        <f t="shared" ref="D35:Q35" si="27">D28</f>
        <v>0</v>
      </c>
      <c r="E35" s="18">
        <f t="shared" si="27"/>
        <v>0</v>
      </c>
      <c r="F35" s="18">
        <f t="shared" si="27"/>
        <v>0</v>
      </c>
      <c r="G35" s="18">
        <f t="shared" si="27"/>
        <v>0</v>
      </c>
      <c r="H35" s="18">
        <f t="shared" si="27"/>
        <v>0</v>
      </c>
      <c r="I35" s="18">
        <f t="shared" si="27"/>
        <v>0</v>
      </c>
      <c r="J35" s="18">
        <f t="shared" si="27"/>
        <v>0</v>
      </c>
      <c r="K35" s="18">
        <f t="shared" si="27"/>
        <v>0</v>
      </c>
      <c r="L35" s="18">
        <f t="shared" si="27"/>
        <v>0</v>
      </c>
      <c r="M35" s="18">
        <f t="shared" si="27"/>
        <v>0</v>
      </c>
      <c r="N35" s="18">
        <f t="shared" si="27"/>
        <v>0</v>
      </c>
      <c r="O35" s="18">
        <f t="shared" si="27"/>
        <v>0</v>
      </c>
      <c r="P35" s="18">
        <f t="shared" si="27"/>
        <v>0</v>
      </c>
      <c r="Q35" s="18">
        <f t="shared" si="27"/>
        <v>0</v>
      </c>
      <c r="R35" s="24"/>
    </row>
    <row r="36" spans="1:18" s="5" customFormat="1" ht="24.95" customHeight="1">
      <c r="A36" s="54" t="s">
        <v>33</v>
      </c>
      <c r="B36" s="54"/>
      <c r="C36" s="54"/>
      <c r="I36" s="19"/>
      <c r="J36" s="29"/>
      <c r="P36" s="55" t="s">
        <v>41</v>
      </c>
      <c r="Q36" s="56"/>
      <c r="R36" s="56"/>
    </row>
    <row r="39" spans="1:18" s="1" customFormat="1" ht="35.1" customHeight="1">
      <c r="A39" s="45" t="s">
        <v>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s="2" customFormat="1" ht="20.100000000000001" customHeight="1">
      <c r="C40" s="3"/>
      <c r="E40" s="9"/>
      <c r="F40" s="9"/>
      <c r="G40" s="9"/>
      <c r="H40" s="9"/>
      <c r="I40" s="46" t="s">
        <v>45</v>
      </c>
      <c r="J40" s="46"/>
      <c r="K40" s="9"/>
      <c r="L40" s="9"/>
      <c r="M40" s="9"/>
      <c r="N40" s="9"/>
      <c r="O40" s="9"/>
      <c r="Q40" s="47" t="s">
        <v>47</v>
      </c>
      <c r="R40" s="47"/>
    </row>
    <row r="41" spans="1:18" s="2" customFormat="1" ht="20.100000000000001" customHeight="1" thickBot="1">
      <c r="A41" s="10" t="s">
        <v>48</v>
      </c>
      <c r="B41" s="3"/>
      <c r="C41" s="3"/>
      <c r="D41" s="3"/>
      <c r="E41" s="9"/>
      <c r="F41" s="9"/>
      <c r="G41" s="9"/>
      <c r="H41" s="9"/>
      <c r="K41" s="9"/>
      <c r="L41" s="9"/>
      <c r="M41" s="9"/>
      <c r="N41" s="9"/>
      <c r="O41" s="9"/>
      <c r="Q41" s="61" t="s">
        <v>42</v>
      </c>
      <c r="R41" s="48"/>
    </row>
    <row r="42" spans="1:18" s="3" customFormat="1" ht="20.100000000000001" customHeight="1">
      <c r="A42" s="57" t="s">
        <v>1</v>
      </c>
      <c r="B42" s="59" t="s">
        <v>2</v>
      </c>
      <c r="C42" s="59" t="s">
        <v>3</v>
      </c>
      <c r="D42" s="11" t="s">
        <v>4</v>
      </c>
      <c r="E42" s="49" t="s">
        <v>5</v>
      </c>
      <c r="F42" s="49"/>
      <c r="G42" s="49"/>
      <c r="H42" s="49"/>
      <c r="I42" s="49"/>
      <c r="J42" s="12" t="s">
        <v>6</v>
      </c>
      <c r="K42" s="12" t="s">
        <v>7</v>
      </c>
      <c r="L42" s="12" t="s">
        <v>8</v>
      </c>
      <c r="M42" s="12" t="s">
        <v>9</v>
      </c>
      <c r="N42" s="12" t="s">
        <v>10</v>
      </c>
      <c r="O42" s="12" t="s">
        <v>11</v>
      </c>
      <c r="P42" s="12" t="s">
        <v>12</v>
      </c>
      <c r="Q42" s="20" t="s">
        <v>46</v>
      </c>
      <c r="R42" s="43" t="s">
        <v>13</v>
      </c>
    </row>
    <row r="43" spans="1:18" s="3" customFormat="1" ht="20.100000000000001" customHeight="1">
      <c r="A43" s="58"/>
      <c r="B43" s="60"/>
      <c r="C43" s="60"/>
      <c r="D43" s="14" t="s">
        <v>14</v>
      </c>
      <c r="E43" s="15" t="s">
        <v>15</v>
      </c>
      <c r="F43" s="15" t="s">
        <v>16</v>
      </c>
      <c r="G43" s="15" t="s">
        <v>17</v>
      </c>
      <c r="H43" s="15" t="s">
        <v>18</v>
      </c>
      <c r="I43" s="15" t="s">
        <v>19</v>
      </c>
      <c r="J43" s="15" t="s">
        <v>20</v>
      </c>
      <c r="K43" s="15" t="s">
        <v>20</v>
      </c>
      <c r="L43" s="15" t="s">
        <v>20</v>
      </c>
      <c r="M43" s="15" t="s">
        <v>20</v>
      </c>
      <c r="N43" s="15" t="s">
        <v>20</v>
      </c>
      <c r="O43" s="15" t="s">
        <v>20</v>
      </c>
      <c r="P43" s="15" t="s">
        <v>20</v>
      </c>
      <c r="Q43" s="21" t="s">
        <v>21</v>
      </c>
      <c r="R43" s="44"/>
    </row>
    <row r="44" spans="1:18" s="3" customFormat="1" ht="20.100000000000001" customHeight="1">
      <c r="A44" s="13">
        <v>1</v>
      </c>
      <c r="B44" s="14">
        <v>2</v>
      </c>
      <c r="C44" s="14">
        <v>3</v>
      </c>
      <c r="D44" s="14">
        <v>4</v>
      </c>
      <c r="E44" s="14">
        <v>5</v>
      </c>
      <c r="F44" s="14">
        <v>6</v>
      </c>
      <c r="G44" s="14">
        <v>7</v>
      </c>
      <c r="H44" s="14">
        <v>8</v>
      </c>
      <c r="I44" s="14">
        <v>9</v>
      </c>
      <c r="J44" s="14">
        <v>10</v>
      </c>
      <c r="K44" s="14">
        <v>11</v>
      </c>
      <c r="L44" s="14">
        <v>12</v>
      </c>
      <c r="M44" s="14">
        <v>13</v>
      </c>
      <c r="N44" s="14">
        <v>14</v>
      </c>
      <c r="O44" s="14">
        <v>15</v>
      </c>
      <c r="P44" s="14">
        <v>16</v>
      </c>
      <c r="Q44" s="14">
        <v>17</v>
      </c>
      <c r="R44" s="22">
        <v>18</v>
      </c>
    </row>
    <row r="45" spans="1:18" s="3" customFormat="1" ht="20.100000000000001" customHeight="1">
      <c r="A45" s="13">
        <v>1</v>
      </c>
      <c r="B45" s="15" t="s">
        <v>22</v>
      </c>
      <c r="C45" s="16" t="s">
        <v>23</v>
      </c>
      <c r="D45" s="14">
        <f>2+5</f>
        <v>7</v>
      </c>
      <c r="E45" s="15">
        <f>0.08*D45</f>
        <v>0.56000000000000005</v>
      </c>
      <c r="F45" s="15">
        <f t="shared" ref="F45:F48" si="28">0.384*D45</f>
        <v>2.6880000000000002</v>
      </c>
      <c r="G45" s="15">
        <f t="shared" ref="G45:G48" si="29">9.07*D45</f>
        <v>63.49</v>
      </c>
      <c r="H45" s="15">
        <f t="shared" ref="H45:H48" si="30">9.08*D45</f>
        <v>63.56</v>
      </c>
      <c r="I45" s="15">
        <f t="shared" ref="I45:I48" si="31">(9.52+1.2+0.24)*D45</f>
        <v>76.72</v>
      </c>
      <c r="J45" s="15">
        <f>(1.5+1.44+1.17+1.44+0.24+0.12)*D45</f>
        <v>41.37</v>
      </c>
      <c r="K45" s="15">
        <f>2.81*D45</f>
        <v>19.670000000000002</v>
      </c>
      <c r="L45" s="15"/>
      <c r="M45" s="15"/>
      <c r="N45" s="15">
        <f>14.85*D45</f>
        <v>103.95</v>
      </c>
      <c r="O45" s="15">
        <f>42.48*D45</f>
        <v>297.35999999999996</v>
      </c>
      <c r="P45" s="15">
        <f t="shared" ref="P45:P47" si="32">0.11*D45</f>
        <v>0.77</v>
      </c>
      <c r="Q45" s="21">
        <f>0.53*D45</f>
        <v>3.71</v>
      </c>
      <c r="R45" s="23"/>
    </row>
    <row r="46" spans="1:18" s="3" customFormat="1" ht="20.100000000000001" customHeight="1">
      <c r="A46" s="13">
        <v>2</v>
      </c>
      <c r="B46" s="15" t="s">
        <v>22</v>
      </c>
      <c r="C46" s="16" t="s">
        <v>34</v>
      </c>
      <c r="D46" s="14">
        <f>2+2</f>
        <v>4</v>
      </c>
      <c r="E46" s="15">
        <f t="shared" ref="E46:E47" si="33">0.08*D46</f>
        <v>0.32</v>
      </c>
      <c r="F46" s="15">
        <f t="shared" si="28"/>
        <v>1.536</v>
      </c>
      <c r="G46" s="15">
        <f t="shared" si="29"/>
        <v>36.28</v>
      </c>
      <c r="H46" s="15">
        <f t="shared" si="30"/>
        <v>36.32</v>
      </c>
      <c r="I46" s="15">
        <f t="shared" si="31"/>
        <v>43.839999999999996</v>
      </c>
      <c r="J46" s="15">
        <f>(1.5+0.96+0.78+0.96+0.16+0.08)*D46</f>
        <v>17.760000000000002</v>
      </c>
      <c r="K46" s="15">
        <f>4.02*D46</f>
        <v>16.079999999999998</v>
      </c>
      <c r="L46" s="15"/>
      <c r="M46" s="15"/>
      <c r="N46" s="15">
        <f>14.5*D46</f>
        <v>58</v>
      </c>
      <c r="O46" s="15">
        <f>42.48*D46</f>
        <v>169.92</v>
      </c>
      <c r="P46" s="15">
        <f t="shared" si="32"/>
        <v>0.44</v>
      </c>
      <c r="Q46" s="21">
        <f>0.805*D46</f>
        <v>3.22</v>
      </c>
      <c r="R46" s="23"/>
    </row>
    <row r="47" spans="1:18" s="3" customFormat="1" ht="20.100000000000001" customHeight="1">
      <c r="A47" s="13">
        <v>3</v>
      </c>
      <c r="B47" s="15" t="s">
        <v>22</v>
      </c>
      <c r="C47" s="16" t="s">
        <v>28</v>
      </c>
      <c r="D47" s="14">
        <f>5+8</f>
        <v>13</v>
      </c>
      <c r="E47" s="15">
        <f t="shared" si="33"/>
        <v>1.04</v>
      </c>
      <c r="F47" s="15">
        <f t="shared" si="28"/>
        <v>4.992</v>
      </c>
      <c r="G47" s="15">
        <f t="shared" si="29"/>
        <v>117.91</v>
      </c>
      <c r="H47" s="15">
        <f t="shared" si="30"/>
        <v>118.04</v>
      </c>
      <c r="I47" s="15">
        <f t="shared" si="31"/>
        <v>142.47999999999999</v>
      </c>
      <c r="J47" s="15">
        <f>(1.5+1.44+1.17+1.44+0.24+0.12)*D47</f>
        <v>76.829999999999984</v>
      </c>
      <c r="K47" s="15">
        <f>2.81*D47</f>
        <v>36.53</v>
      </c>
      <c r="L47" s="15"/>
      <c r="M47" s="15"/>
      <c r="N47" s="15">
        <f>13.46*D47</f>
        <v>174.98000000000002</v>
      </c>
      <c r="O47" s="15">
        <f>42.48*D47</f>
        <v>552.24</v>
      </c>
      <c r="P47" s="15">
        <f t="shared" si="32"/>
        <v>1.43</v>
      </c>
      <c r="Q47" s="21">
        <f>0.53*D47</f>
        <v>6.8900000000000006</v>
      </c>
      <c r="R47" s="23"/>
    </row>
    <row r="48" spans="1:18" s="3" customFormat="1" ht="20.100000000000001" customHeight="1">
      <c r="A48" s="13">
        <v>4</v>
      </c>
      <c r="B48" s="15" t="s">
        <v>22</v>
      </c>
      <c r="C48" s="16" t="s">
        <v>44</v>
      </c>
      <c r="D48" s="32">
        <v>6</v>
      </c>
      <c r="E48" s="15">
        <f>0.08*D48</f>
        <v>0.48</v>
      </c>
      <c r="F48" s="15">
        <f t="shared" si="28"/>
        <v>2.3040000000000003</v>
      </c>
      <c r="G48" s="15">
        <f t="shared" si="29"/>
        <v>54.42</v>
      </c>
      <c r="H48" s="15">
        <f t="shared" si="30"/>
        <v>54.480000000000004</v>
      </c>
      <c r="I48" s="15">
        <f t="shared" si="31"/>
        <v>65.759999999999991</v>
      </c>
      <c r="J48" s="15">
        <f>(2.96+1.92+1.56+1.92+0.32+0.16)*D48</f>
        <v>53.04</v>
      </c>
      <c r="K48" s="15">
        <f>8.048*D48</f>
        <v>48.287999999999997</v>
      </c>
      <c r="L48" s="15"/>
      <c r="M48" s="15"/>
      <c r="N48" s="15">
        <f>18.9*D48</f>
        <v>113.39999999999999</v>
      </c>
      <c r="O48" s="15">
        <f>42.48*D48</f>
        <v>254.88</v>
      </c>
      <c r="P48" s="15">
        <f>0.11*D48</f>
        <v>0.66</v>
      </c>
      <c r="Q48" s="21">
        <f>1.61*D48</f>
        <v>9.66</v>
      </c>
      <c r="R48" s="22">
        <f>SUM(R45:R46)</f>
        <v>0</v>
      </c>
    </row>
    <row r="49" spans="1:18" s="3" customFormat="1" ht="20.100000000000001" customHeight="1">
      <c r="A49" s="13">
        <v>5</v>
      </c>
      <c r="B49" s="15" t="s">
        <v>22</v>
      </c>
      <c r="C49" s="16" t="s">
        <v>35</v>
      </c>
      <c r="D49" s="14">
        <v>2</v>
      </c>
      <c r="E49" s="15">
        <f>0.08*D49</f>
        <v>0.16</v>
      </c>
      <c r="F49" s="15">
        <f>0.384*D49</f>
        <v>0.76800000000000002</v>
      </c>
      <c r="G49" s="15">
        <f>9.07*D49</f>
        <v>18.14</v>
      </c>
      <c r="H49" s="15">
        <f>9.08*D49</f>
        <v>18.16</v>
      </c>
      <c r="I49" s="15">
        <f>(9.52+1.2+0.24)*D49</f>
        <v>21.919999999999998</v>
      </c>
      <c r="J49" s="15">
        <f>(2.96+2.88+2.34+2.88+0.48+0.24)*D49</f>
        <v>23.56</v>
      </c>
      <c r="K49" s="15">
        <f>5.62*D49</f>
        <v>11.24</v>
      </c>
      <c r="L49" s="15"/>
      <c r="M49" s="15"/>
      <c r="N49" s="15">
        <f>17.26*D49</f>
        <v>34.520000000000003</v>
      </c>
      <c r="O49" s="15">
        <f>42.48*D49</f>
        <v>84.96</v>
      </c>
      <c r="P49" s="15">
        <f>0.11*D49</f>
        <v>0.22</v>
      </c>
      <c r="Q49" s="21">
        <f>1.06*D49</f>
        <v>2.12</v>
      </c>
      <c r="R49" s="23"/>
    </row>
    <row r="50" spans="1:18" s="3" customFormat="1" ht="20.100000000000001" customHeight="1">
      <c r="A50" s="13">
        <v>6</v>
      </c>
      <c r="B50" s="15" t="s">
        <v>22</v>
      </c>
      <c r="C50" s="16" t="s">
        <v>24</v>
      </c>
      <c r="D50" s="14">
        <v>3</v>
      </c>
      <c r="E50" s="15">
        <f>0.08*D50</f>
        <v>0.24</v>
      </c>
      <c r="F50" s="15">
        <f>0.384*D50</f>
        <v>1.1520000000000001</v>
      </c>
      <c r="G50" s="15">
        <f>9.07*D50</f>
        <v>27.21</v>
      </c>
      <c r="H50" s="15">
        <f>9.08*D50</f>
        <v>27.240000000000002</v>
      </c>
      <c r="I50" s="15">
        <f>(9.52+1.2+0.24)*D50</f>
        <v>32.879999999999995</v>
      </c>
      <c r="J50" s="15">
        <f>(0.94+0.96+0.78+0.16+0.08+0.96)*D50</f>
        <v>11.64</v>
      </c>
      <c r="K50" s="15">
        <f>1.33*D50</f>
        <v>3.99</v>
      </c>
      <c r="L50" s="15"/>
      <c r="M50" s="15"/>
      <c r="N50" s="15">
        <f>11.27*D50</f>
        <v>33.81</v>
      </c>
      <c r="O50" s="15">
        <f>(42.48+0.48)*D50</f>
        <v>128.88</v>
      </c>
      <c r="P50" s="15">
        <f>0.11*D50</f>
        <v>0.33</v>
      </c>
      <c r="Q50" s="21">
        <f>0.25*D50</f>
        <v>0.75</v>
      </c>
      <c r="R50" s="23"/>
    </row>
    <row r="51" spans="1:18" s="3" customFormat="1" ht="20.100000000000001" customHeight="1">
      <c r="A51" s="13">
        <v>7</v>
      </c>
      <c r="B51" s="15" t="s">
        <v>22</v>
      </c>
      <c r="C51" s="16" t="s">
        <v>36</v>
      </c>
      <c r="D51" s="14">
        <v>0</v>
      </c>
      <c r="E51" s="15">
        <f>0.08*D51</f>
        <v>0</v>
      </c>
      <c r="F51" s="15">
        <f>0.384*D51</f>
        <v>0</v>
      </c>
      <c r="G51" s="15">
        <f>9.07*D51</f>
        <v>0</v>
      </c>
      <c r="H51" s="15">
        <f>9.08*D51</f>
        <v>0</v>
      </c>
      <c r="I51" s="15">
        <f>(9.52+1.2+0.24)*D51</f>
        <v>0</v>
      </c>
      <c r="J51" s="15">
        <f>(2.03+0.96+0.78+0.16+0.08+0.96)*D51</f>
        <v>0</v>
      </c>
      <c r="K51" s="15">
        <f>2.1*D51</f>
        <v>0</v>
      </c>
      <c r="L51" s="15"/>
      <c r="M51" s="15"/>
      <c r="N51" s="15">
        <f>11.27*D51</f>
        <v>0</v>
      </c>
      <c r="O51" s="15">
        <f>(42.48+0.48)*D51</f>
        <v>0</v>
      </c>
      <c r="P51" s="15">
        <f>0.11*D51</f>
        <v>0</v>
      </c>
      <c r="Q51" s="21">
        <f>0.39*D51</f>
        <v>0</v>
      </c>
      <c r="R51" s="23"/>
    </row>
    <row r="52" spans="1:18" s="3" customFormat="1" ht="20.100000000000001" customHeight="1">
      <c r="A52" s="31">
        <v>8</v>
      </c>
      <c r="B52" s="15" t="s">
        <v>22</v>
      </c>
      <c r="C52" s="16" t="s">
        <v>25</v>
      </c>
      <c r="D52" s="14"/>
      <c r="E52" s="15">
        <f>0.08*D52</f>
        <v>0</v>
      </c>
      <c r="F52" s="15">
        <f>0.384*D52</f>
        <v>0</v>
      </c>
      <c r="G52" s="15">
        <f>9.07*D52</f>
        <v>0</v>
      </c>
      <c r="H52" s="15">
        <f>9.08*D52</f>
        <v>0</v>
      </c>
      <c r="I52" s="15">
        <f>(9.52+1.2+0.24)*D52</f>
        <v>0</v>
      </c>
      <c r="J52" s="15">
        <f>(1.89+1.92+1.56+0.32+0.16+0.96)*D52</f>
        <v>0</v>
      </c>
      <c r="K52" s="15">
        <f>6.39*D52</f>
        <v>0</v>
      </c>
      <c r="L52" s="15"/>
      <c r="M52" s="15">
        <f>2.59*D52</f>
        <v>0</v>
      </c>
      <c r="N52" s="15">
        <f>(7.32+7.12)*D52</f>
        <v>0</v>
      </c>
      <c r="O52" s="15">
        <f>(42.48+0.48)*D52</f>
        <v>0</v>
      </c>
      <c r="P52" s="15">
        <f>0.22*D52</f>
        <v>0</v>
      </c>
      <c r="Q52" s="21">
        <f>1.2*D52</f>
        <v>0</v>
      </c>
      <c r="R52" s="23"/>
    </row>
    <row r="53" spans="1:18" s="3" customFormat="1" ht="20.100000000000001" customHeight="1">
      <c r="A53" s="13"/>
      <c r="B53" s="15" t="s">
        <v>26</v>
      </c>
      <c r="C53" s="15"/>
      <c r="D53" s="14">
        <f t="shared" ref="D53:Q53" si="34">SUM(D45:D52)</f>
        <v>35</v>
      </c>
      <c r="E53" s="14">
        <f t="shared" si="34"/>
        <v>2.8000000000000007</v>
      </c>
      <c r="F53" s="14">
        <f t="shared" si="34"/>
        <v>13.440000000000001</v>
      </c>
      <c r="G53" s="14">
        <f t="shared" si="34"/>
        <v>317.45</v>
      </c>
      <c r="H53" s="14">
        <f t="shared" si="34"/>
        <v>317.80000000000007</v>
      </c>
      <c r="I53" s="14">
        <f t="shared" si="34"/>
        <v>383.59999999999997</v>
      </c>
      <c r="J53" s="14">
        <f t="shared" si="34"/>
        <v>224.2</v>
      </c>
      <c r="K53" s="14">
        <f t="shared" si="34"/>
        <v>135.798</v>
      </c>
      <c r="L53" s="14">
        <f t="shared" si="34"/>
        <v>0</v>
      </c>
      <c r="M53" s="14">
        <f t="shared" si="34"/>
        <v>0</v>
      </c>
      <c r="N53" s="14">
        <f t="shared" si="34"/>
        <v>518.66</v>
      </c>
      <c r="O53" s="14">
        <f t="shared" si="34"/>
        <v>1488.2400000000002</v>
      </c>
      <c r="P53" s="14">
        <f t="shared" si="34"/>
        <v>3.85</v>
      </c>
      <c r="Q53" s="14">
        <f t="shared" si="34"/>
        <v>26.35</v>
      </c>
      <c r="R53" s="23"/>
    </row>
    <row r="54" spans="1:18" s="3" customFormat="1" ht="20.100000000000001" customHeight="1">
      <c r="A54" s="13">
        <v>1</v>
      </c>
      <c r="B54" s="15" t="s">
        <v>27</v>
      </c>
      <c r="C54" s="16" t="s">
        <v>29</v>
      </c>
      <c r="D54" s="14">
        <v>8</v>
      </c>
      <c r="E54" s="15">
        <f t="shared" ref="E54:E59" si="35">0.64*D54</f>
        <v>5.12</v>
      </c>
      <c r="F54" s="15">
        <f t="shared" ref="F54:F59" si="36">4.03*D54</f>
        <v>32.24</v>
      </c>
      <c r="G54" s="15">
        <f t="shared" ref="G54:G59" si="37">26.34*D54</f>
        <v>210.72</v>
      </c>
      <c r="H54" s="15">
        <f t="shared" ref="H54:H59" si="38">28.56*D54</f>
        <v>228.48</v>
      </c>
      <c r="I54" s="15">
        <f t="shared" ref="I54:I59" si="39">(43.12+3.04+0.64)*D54</f>
        <v>374.4</v>
      </c>
      <c r="J54" s="15">
        <f>(7.37+4.05+3+0.4+0.2+2.4)*D54</f>
        <v>139.35999999999999</v>
      </c>
      <c r="K54" s="15"/>
      <c r="L54" s="15">
        <f>19.19*D54</f>
        <v>153.52000000000001</v>
      </c>
      <c r="M54" s="15">
        <f>(5.81+26.51)*D54</f>
        <v>258.56</v>
      </c>
      <c r="N54" s="15">
        <f>329.86*D54</f>
        <v>2638.88</v>
      </c>
      <c r="O54" s="15">
        <f t="shared" ref="O54:O59" si="40">(6.12+3.26+3.8+10.6+39.46+104.91+76.93)*D54</f>
        <v>1960.64</v>
      </c>
      <c r="P54" s="15">
        <f>(0.94+0.27+1.2+0.48+3.6)*D54</f>
        <v>51.92</v>
      </c>
      <c r="Q54" s="21">
        <f>2.85*D54</f>
        <v>22.8</v>
      </c>
      <c r="R54" s="23"/>
    </row>
    <row r="55" spans="1:18" s="3" customFormat="1" ht="20.100000000000001" customHeight="1">
      <c r="A55" s="13">
        <v>2</v>
      </c>
      <c r="B55" s="15" t="s">
        <v>27</v>
      </c>
      <c r="C55" s="16" t="s">
        <v>30</v>
      </c>
      <c r="D55" s="14">
        <v>4</v>
      </c>
      <c r="E55" s="15">
        <f t="shared" si="35"/>
        <v>2.56</v>
      </c>
      <c r="F55" s="15">
        <f t="shared" si="36"/>
        <v>16.12</v>
      </c>
      <c r="G55" s="15">
        <f t="shared" si="37"/>
        <v>105.36</v>
      </c>
      <c r="H55" s="15">
        <f t="shared" si="38"/>
        <v>114.24</v>
      </c>
      <c r="I55" s="15">
        <f t="shared" si="39"/>
        <v>187.2</v>
      </c>
      <c r="J55" s="15">
        <f>(8.84+4.86+3.6+0.48+0.24+2.88)*D55</f>
        <v>83.6</v>
      </c>
      <c r="K55" s="15"/>
      <c r="L55" s="15">
        <f>23.63*D55</f>
        <v>94.52</v>
      </c>
      <c r="M55" s="15">
        <f>(5.81+33.49)*D55</f>
        <v>157.20000000000002</v>
      </c>
      <c r="N55" s="15">
        <f>329.86*D55</f>
        <v>1319.44</v>
      </c>
      <c r="O55" s="15">
        <f t="shared" si="40"/>
        <v>980.32</v>
      </c>
      <c r="P55" s="15">
        <f>(0.94+0.27+1.2+0.6+3.6)*D55</f>
        <v>26.44</v>
      </c>
      <c r="Q55" s="21">
        <f>3.51*D55</f>
        <v>14.04</v>
      </c>
      <c r="R55" s="23"/>
    </row>
    <row r="56" spans="1:18" s="3" customFormat="1" ht="20.100000000000001" customHeight="1">
      <c r="A56" s="13">
        <v>3</v>
      </c>
      <c r="B56" s="15" t="s">
        <v>27</v>
      </c>
      <c r="C56" s="30" t="s">
        <v>43</v>
      </c>
      <c r="D56" s="25">
        <v>0</v>
      </c>
      <c r="E56" s="26">
        <f t="shared" si="35"/>
        <v>0</v>
      </c>
      <c r="F56" s="26">
        <f t="shared" si="36"/>
        <v>0</v>
      </c>
      <c r="G56" s="26">
        <f t="shared" si="37"/>
        <v>0</v>
      </c>
      <c r="H56" s="26">
        <f t="shared" si="38"/>
        <v>0</v>
      </c>
      <c r="I56" s="26">
        <f t="shared" si="39"/>
        <v>0</v>
      </c>
      <c r="J56" s="26">
        <f>(12.83+0.86+0.61+8.1+6+0.8+0.4+4.8)*D56</f>
        <v>0</v>
      </c>
      <c r="K56" s="26">
        <f>5.03*D56</f>
        <v>0</v>
      </c>
      <c r="L56" s="26">
        <f>22.62*D56</f>
        <v>0</v>
      </c>
      <c r="M56" s="26">
        <f>(41.25+5.81)*D56</f>
        <v>0</v>
      </c>
      <c r="N56" s="26">
        <f>340.17*D56</f>
        <v>0</v>
      </c>
      <c r="O56" s="26">
        <f t="shared" si="40"/>
        <v>0</v>
      </c>
      <c r="P56" s="26">
        <f>(0.94+0.27+1.2+0.6+3.6)*D56</f>
        <v>0</v>
      </c>
      <c r="Q56" s="27">
        <f>4.79*D56</f>
        <v>0</v>
      </c>
      <c r="R56" s="23"/>
    </row>
    <row r="57" spans="1:18" s="3" customFormat="1" ht="20.100000000000001" customHeight="1">
      <c r="A57" s="13">
        <v>4</v>
      </c>
      <c r="B57" s="15" t="s">
        <v>27</v>
      </c>
      <c r="C57" s="16" t="s">
        <v>31</v>
      </c>
      <c r="D57" s="14">
        <v>0</v>
      </c>
      <c r="E57" s="15">
        <f t="shared" si="35"/>
        <v>0</v>
      </c>
      <c r="F57" s="15">
        <f t="shared" si="36"/>
        <v>0</v>
      </c>
      <c r="G57" s="15">
        <f t="shared" si="37"/>
        <v>0</v>
      </c>
      <c r="H57" s="15">
        <f t="shared" si="38"/>
        <v>0</v>
      </c>
      <c r="I57" s="15">
        <f t="shared" si="39"/>
        <v>0</v>
      </c>
      <c r="J57" s="15">
        <f>(18.86+6.48+4.8+0.64+0.32+3.84)*D57</f>
        <v>0</v>
      </c>
      <c r="K57" s="15"/>
      <c r="L57" s="15">
        <f>46.41*D57</f>
        <v>0</v>
      </c>
      <c r="M57" s="15">
        <f>(5.81+45)*D57</f>
        <v>0</v>
      </c>
      <c r="N57" s="15">
        <f>349.44*D57</f>
        <v>0</v>
      </c>
      <c r="O57" s="15">
        <f t="shared" si="40"/>
        <v>0</v>
      </c>
      <c r="P57" s="15">
        <f>(0.94+0.27+1.2+0.48+3.6)*D57</f>
        <v>0</v>
      </c>
      <c r="Q57" s="21">
        <f>6.9*D57</f>
        <v>0</v>
      </c>
      <c r="R57" s="23"/>
    </row>
    <row r="58" spans="1:18" s="3" customFormat="1" ht="20.100000000000001" customHeight="1">
      <c r="A58" s="13">
        <v>5</v>
      </c>
      <c r="B58" s="15" t="s">
        <v>27</v>
      </c>
      <c r="C58" s="28" t="s">
        <v>37</v>
      </c>
      <c r="D58" s="14"/>
      <c r="E58" s="15">
        <f t="shared" si="35"/>
        <v>0</v>
      </c>
      <c r="F58" s="15">
        <f t="shared" si="36"/>
        <v>0</v>
      </c>
      <c r="G58" s="15">
        <f t="shared" si="37"/>
        <v>0</v>
      </c>
      <c r="H58" s="15">
        <f t="shared" si="38"/>
        <v>0</v>
      </c>
      <c r="I58" s="15">
        <f t="shared" si="39"/>
        <v>0</v>
      </c>
      <c r="J58" s="15">
        <f>(12.25+6.48+4.8+0.64+0.32+3.84)*D58</f>
        <v>0</v>
      </c>
      <c r="K58" s="15"/>
      <c r="L58" s="15">
        <f>29.49*D58</f>
        <v>0</v>
      </c>
      <c r="M58" s="15">
        <f>(5.81+36.85)*D58</f>
        <v>0</v>
      </c>
      <c r="N58" s="15">
        <f>329.86*D58</f>
        <v>0</v>
      </c>
      <c r="O58" s="15">
        <f t="shared" si="40"/>
        <v>0</v>
      </c>
      <c r="P58" s="15">
        <f>(0.94+0.27+1.2+0.48+3.6)*D58</f>
        <v>0</v>
      </c>
      <c r="Q58" s="21">
        <f>4.4*D58</f>
        <v>0</v>
      </c>
      <c r="R58" s="23"/>
    </row>
    <row r="59" spans="1:18" s="3" customFormat="1" ht="20.100000000000001" customHeight="1">
      <c r="A59" s="13">
        <v>6</v>
      </c>
      <c r="B59" s="15" t="s">
        <v>27</v>
      </c>
      <c r="C59" s="28" t="s">
        <v>37</v>
      </c>
      <c r="D59" s="14">
        <v>6</v>
      </c>
      <c r="E59" s="15">
        <f t="shared" si="35"/>
        <v>3.84</v>
      </c>
      <c r="F59" s="15">
        <f t="shared" si="36"/>
        <v>24.18</v>
      </c>
      <c r="G59" s="15">
        <f t="shared" si="37"/>
        <v>158.04</v>
      </c>
      <c r="H59" s="15">
        <f t="shared" si="38"/>
        <v>171.35999999999999</v>
      </c>
      <c r="I59" s="15">
        <f t="shared" si="39"/>
        <v>280.79999999999995</v>
      </c>
      <c r="J59" s="15">
        <f>(12.25+6.48+4.8+0.64+0.32+3.84)*D59</f>
        <v>169.98000000000002</v>
      </c>
      <c r="K59" s="15"/>
      <c r="L59" s="15">
        <f>29.49*D59</f>
        <v>176.94</v>
      </c>
      <c r="M59" s="15">
        <f>(5.81+40.6)*D59</f>
        <v>278.46000000000004</v>
      </c>
      <c r="N59" s="15">
        <f>329.86*D59</f>
        <v>1979.16</v>
      </c>
      <c r="O59" s="15">
        <f t="shared" si="40"/>
        <v>1470.48</v>
      </c>
      <c r="P59" s="15">
        <f>(0.94+0.27+1.2+0.48+3.6)*D59</f>
        <v>38.94</v>
      </c>
      <c r="Q59" s="21">
        <f>4.4*D59</f>
        <v>26.400000000000002</v>
      </c>
      <c r="R59" s="23"/>
    </row>
    <row r="60" spans="1:18" s="3" customFormat="1" ht="20.100000000000001" customHeight="1">
      <c r="A60" s="13">
        <v>7</v>
      </c>
      <c r="B60" s="15" t="s">
        <v>27</v>
      </c>
      <c r="C60" s="28" t="s">
        <v>38</v>
      </c>
      <c r="D60" s="14">
        <v>1</v>
      </c>
      <c r="E60" s="15">
        <f>0.72*D60</f>
        <v>0.72</v>
      </c>
      <c r="F60" s="15">
        <f>5.76*D60</f>
        <v>5.76</v>
      </c>
      <c r="G60" s="15">
        <f>32.04*D60</f>
        <v>32.04</v>
      </c>
      <c r="H60" s="15">
        <f>38.08*D60</f>
        <v>38.08</v>
      </c>
      <c r="I60" s="15">
        <f>(53.9+3.8+0.8)*D60</f>
        <v>58.499999999999993</v>
      </c>
      <c r="J60" s="15">
        <f>(35.07+26.88+16.8+2.24+1.12+13.44)*D60</f>
        <v>95.55</v>
      </c>
      <c r="K60" s="15"/>
      <c r="L60" s="15">
        <f>111.57*D60</f>
        <v>111.57</v>
      </c>
      <c r="M60" s="15">
        <f>(19.49+261.48)*D60</f>
        <v>280.97000000000003</v>
      </c>
      <c r="N60" s="15">
        <f>462.91*D60</f>
        <v>462.91</v>
      </c>
      <c r="O60" s="15">
        <f>(12.24+6.52+7.6+21.2+78.92+133.58+105.6)*D60</f>
        <v>365.65999999999997</v>
      </c>
      <c r="P60" s="15">
        <f>(1.17+0.54+3+1.2+9)*D60</f>
        <v>14.91</v>
      </c>
      <c r="Q60" s="21">
        <f>12.6*D60</f>
        <v>12.6</v>
      </c>
      <c r="R60" s="23"/>
    </row>
    <row r="61" spans="1:18" s="3" customFormat="1" ht="20.100000000000001" customHeight="1">
      <c r="A61" s="13">
        <v>8</v>
      </c>
      <c r="B61" s="15" t="s">
        <v>27</v>
      </c>
      <c r="C61" s="28" t="s">
        <v>39</v>
      </c>
      <c r="D61" s="14">
        <v>2</v>
      </c>
      <c r="E61" s="15">
        <f>0.72*D61</f>
        <v>1.44</v>
      </c>
      <c r="F61" s="15">
        <f>5.76*D61</f>
        <v>11.52</v>
      </c>
      <c r="G61" s="15">
        <f>32.04*D61</f>
        <v>64.08</v>
      </c>
      <c r="H61" s="15">
        <f>38.08*D61</f>
        <v>76.16</v>
      </c>
      <c r="I61" s="15">
        <f>(53.9+3.8+0.8)*D61</f>
        <v>116.99999999999999</v>
      </c>
      <c r="J61" s="15">
        <f>(38.09+21.12+13.2+1.76+0.88+10.56)*D61</f>
        <v>171.22000000000003</v>
      </c>
      <c r="K61" s="15"/>
      <c r="L61" s="15">
        <f>108.58*D61</f>
        <v>217.16</v>
      </c>
      <c r="M61" s="15">
        <f>(19.49+202.44)*D61</f>
        <v>443.86</v>
      </c>
      <c r="N61" s="15">
        <f>493.94*D61</f>
        <v>987.88</v>
      </c>
      <c r="O61" s="15">
        <f>(12.24+6.52+7.6+21.2+78.92+133.58+105.6)*D61</f>
        <v>731.31999999999994</v>
      </c>
      <c r="P61" s="15">
        <f>(1.17+0.54+3+1.2+9)*D61</f>
        <v>29.82</v>
      </c>
      <c r="Q61" s="21">
        <f>12.2*D61</f>
        <v>24.4</v>
      </c>
      <c r="R61" s="22">
        <f t="shared" ref="R61:R63" si="41">SUM(R49:R56)</f>
        <v>0</v>
      </c>
    </row>
    <row r="62" spans="1:18" s="3" customFormat="1" ht="20.100000000000001" customHeight="1">
      <c r="A62" s="13">
        <v>9</v>
      </c>
      <c r="B62" s="15" t="s">
        <v>27</v>
      </c>
      <c r="C62" s="28" t="s">
        <v>40</v>
      </c>
      <c r="D62" s="14">
        <v>2</v>
      </c>
      <c r="E62" s="15">
        <f>0.72*D62</f>
        <v>1.44</v>
      </c>
      <c r="F62" s="15">
        <f>5.76*D62</f>
        <v>11.52</v>
      </c>
      <c r="G62" s="15">
        <f>32.04*D62</f>
        <v>64.08</v>
      </c>
      <c r="H62" s="15">
        <f>38.08*D62</f>
        <v>76.16</v>
      </c>
      <c r="I62" s="15">
        <f>(53.9+3.8+0.8)*D62</f>
        <v>116.99999999999999</v>
      </c>
      <c r="J62" s="15">
        <f>(44.2+28.8+18+2.4+1.2+14.4)*D62</f>
        <v>218.00000000000003</v>
      </c>
      <c r="K62" s="15"/>
      <c r="L62" s="15">
        <f>133.17*D62</f>
        <v>266.33999999999997</v>
      </c>
      <c r="M62" s="15">
        <f>(19.49+274.13)*D62</f>
        <v>587.24</v>
      </c>
      <c r="N62" s="15">
        <f>478.42*D62</f>
        <v>956.84</v>
      </c>
      <c r="O62" s="15">
        <f>(12.24+6.52+7.6+21.2+78.92+133.58+105.6)*D62</f>
        <v>731.31999999999994</v>
      </c>
      <c r="P62" s="15">
        <f>(1.17+0.54+3+1.2+9)*D62</f>
        <v>29.82</v>
      </c>
      <c r="Q62" s="21">
        <f>15*D62</f>
        <v>30</v>
      </c>
      <c r="R62" s="22">
        <f t="shared" si="41"/>
        <v>0</v>
      </c>
    </row>
    <row r="63" spans="1:18" s="3" customFormat="1" ht="20.100000000000001" customHeight="1">
      <c r="A63" s="13"/>
      <c r="B63" s="15" t="s">
        <v>26</v>
      </c>
      <c r="C63" s="15"/>
      <c r="D63" s="14">
        <f t="shared" ref="D63:Q63" si="42">SUM(D54:D62)</f>
        <v>23</v>
      </c>
      <c r="E63" s="14">
        <f t="shared" si="42"/>
        <v>15.12</v>
      </c>
      <c r="F63" s="14">
        <f t="shared" si="42"/>
        <v>101.33999999999999</v>
      </c>
      <c r="G63" s="14">
        <f t="shared" si="42"/>
        <v>634.32000000000005</v>
      </c>
      <c r="H63" s="14">
        <f t="shared" si="42"/>
        <v>704.4799999999999</v>
      </c>
      <c r="I63" s="14">
        <f t="shared" si="42"/>
        <v>1134.8999999999999</v>
      </c>
      <c r="J63" s="14">
        <f t="shared" si="42"/>
        <v>877.71</v>
      </c>
      <c r="K63" s="14">
        <f t="shared" si="42"/>
        <v>0</v>
      </c>
      <c r="L63" s="14">
        <f t="shared" si="42"/>
        <v>1020.05</v>
      </c>
      <c r="M63" s="14">
        <f t="shared" si="42"/>
        <v>2006.2900000000002</v>
      </c>
      <c r="N63" s="14">
        <f t="shared" si="42"/>
        <v>8345.11</v>
      </c>
      <c r="O63" s="14">
        <f t="shared" si="42"/>
        <v>6239.74</v>
      </c>
      <c r="P63" s="14">
        <f t="shared" si="42"/>
        <v>191.85</v>
      </c>
      <c r="Q63" s="14">
        <f t="shared" si="42"/>
        <v>130.24</v>
      </c>
      <c r="R63" s="22">
        <f t="shared" si="41"/>
        <v>0</v>
      </c>
    </row>
    <row r="64" spans="1:18" s="3" customFormat="1" ht="20.100000000000001" customHeight="1">
      <c r="A64" s="13"/>
      <c r="B64" s="15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22">
        <f>SUM(R51:R57)</f>
        <v>0</v>
      </c>
    </row>
    <row r="65" spans="1:18" s="3" customFormat="1" ht="20.100000000000001" customHeight="1">
      <c r="A65" s="13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22">
        <f>SUM(R52:R58)</f>
        <v>0</v>
      </c>
    </row>
    <row r="66" spans="1:18" s="3" customFormat="1" ht="20.100000000000001" customHeight="1">
      <c r="A66" s="13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2"/>
    </row>
    <row r="67" spans="1:18" s="3" customFormat="1" ht="20.100000000000001" customHeight="1">
      <c r="A67" s="13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2"/>
    </row>
    <row r="68" spans="1:18" s="3" customFormat="1" ht="20.100000000000001" customHeight="1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23"/>
    </row>
    <row r="69" spans="1:18" s="3" customFormat="1" ht="20.100000000000001" customHeight="1">
      <c r="A69" s="50" t="s">
        <v>32</v>
      </c>
      <c r="B69" s="51"/>
      <c r="C69" s="15" t="s">
        <v>22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">
        <f>R48</f>
        <v>0</v>
      </c>
    </row>
    <row r="70" spans="1:18" s="3" customFormat="1" ht="20.100000000000001" customHeight="1">
      <c r="A70" s="50"/>
      <c r="B70" s="51"/>
      <c r="C70" s="15"/>
      <c r="D70" s="14">
        <f t="shared" ref="D70:Q70" si="43">D53</f>
        <v>35</v>
      </c>
      <c r="E70" s="14">
        <f t="shared" si="43"/>
        <v>2.8000000000000007</v>
      </c>
      <c r="F70" s="14">
        <f t="shared" si="43"/>
        <v>13.440000000000001</v>
      </c>
      <c r="G70" s="14">
        <f t="shared" si="43"/>
        <v>317.45</v>
      </c>
      <c r="H70" s="14">
        <f t="shared" si="43"/>
        <v>317.80000000000007</v>
      </c>
      <c r="I70" s="14">
        <f t="shared" si="43"/>
        <v>383.59999999999997</v>
      </c>
      <c r="J70" s="14">
        <f t="shared" si="43"/>
        <v>224.2</v>
      </c>
      <c r="K70" s="14">
        <f t="shared" si="43"/>
        <v>135.798</v>
      </c>
      <c r="L70" s="14">
        <f t="shared" si="43"/>
        <v>0</v>
      </c>
      <c r="M70" s="14">
        <f t="shared" si="43"/>
        <v>0</v>
      </c>
      <c r="N70" s="14">
        <f t="shared" si="43"/>
        <v>518.66</v>
      </c>
      <c r="O70" s="14">
        <f t="shared" si="43"/>
        <v>1488.2400000000002</v>
      </c>
      <c r="P70" s="14">
        <f t="shared" si="43"/>
        <v>3.85</v>
      </c>
      <c r="Q70" s="14">
        <f t="shared" si="43"/>
        <v>26.35</v>
      </c>
      <c r="R70" s="23"/>
    </row>
    <row r="71" spans="1:18" s="3" customFormat="1" ht="20.100000000000001" customHeight="1">
      <c r="A71" s="50"/>
      <c r="B71" s="51"/>
      <c r="C71" s="15" t="s">
        <v>27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22">
        <f>R61</f>
        <v>0</v>
      </c>
    </row>
    <row r="72" spans="1:18" s="4" customFormat="1" ht="20.100000000000001" customHeight="1" thickBot="1">
      <c r="A72" s="52"/>
      <c r="B72" s="53"/>
      <c r="C72" s="17"/>
      <c r="D72" s="18">
        <f t="shared" ref="D72:Q72" si="44">D63</f>
        <v>23</v>
      </c>
      <c r="E72" s="18">
        <f t="shared" si="44"/>
        <v>15.12</v>
      </c>
      <c r="F72" s="18">
        <f t="shared" si="44"/>
        <v>101.33999999999999</v>
      </c>
      <c r="G72" s="18">
        <f t="shared" si="44"/>
        <v>634.32000000000005</v>
      </c>
      <c r="H72" s="18">
        <f t="shared" si="44"/>
        <v>704.4799999999999</v>
      </c>
      <c r="I72" s="18">
        <f t="shared" si="44"/>
        <v>1134.8999999999999</v>
      </c>
      <c r="J72" s="18">
        <f t="shared" si="44"/>
        <v>877.71</v>
      </c>
      <c r="K72" s="18">
        <f t="shared" si="44"/>
        <v>0</v>
      </c>
      <c r="L72" s="18">
        <f t="shared" si="44"/>
        <v>1020.05</v>
      </c>
      <c r="M72" s="18">
        <f t="shared" si="44"/>
        <v>2006.2900000000002</v>
      </c>
      <c r="N72" s="18">
        <f t="shared" si="44"/>
        <v>8345.11</v>
      </c>
      <c r="O72" s="18">
        <f t="shared" si="44"/>
        <v>6239.74</v>
      </c>
      <c r="P72" s="18">
        <f t="shared" si="44"/>
        <v>191.85</v>
      </c>
      <c r="Q72" s="18">
        <f t="shared" si="44"/>
        <v>130.24</v>
      </c>
      <c r="R72" s="24"/>
    </row>
  </sheetData>
  <mergeCells count="22">
    <mergeCell ref="A69:B72"/>
    <mergeCell ref="A36:C36"/>
    <mergeCell ref="P36:R36"/>
    <mergeCell ref="A4:A5"/>
    <mergeCell ref="B4:B5"/>
    <mergeCell ref="C4:C5"/>
    <mergeCell ref="R4:R5"/>
    <mergeCell ref="A32:B35"/>
    <mergeCell ref="A39:R39"/>
    <mergeCell ref="I40:J40"/>
    <mergeCell ref="Q40:R40"/>
    <mergeCell ref="Q41:R41"/>
    <mergeCell ref="A42:A43"/>
    <mergeCell ref="B42:B43"/>
    <mergeCell ref="C42:C43"/>
    <mergeCell ref="E42:I42"/>
    <mergeCell ref="R42:R43"/>
    <mergeCell ref="A1:R1"/>
    <mergeCell ref="I2:J2"/>
    <mergeCell ref="Q2:R2"/>
    <mergeCell ref="Q3:R3"/>
    <mergeCell ref="E4:I4"/>
  </mergeCells>
  <phoneticPr fontId="7" type="noConversion"/>
  <conditionalFormatting sqref="R18:R25 B14:R16 D33:Q33 R26:IV26 S27:IV36 D28:Q28 B9:C13 P34:Q35 C32:C34 P36 C8 R27:R35 D34:O36 B18:B28 R37:IV65501 B66:Q65501 A37:A65501 Q40:R40 B37:Q64 E8:Q13 D10:D13 C18:Q26 B20:R20 A1:D6 E6:R6 E1:H3 E5:I5 Q3 I1:J1 Q1:R2 C7:Q7 S1:IV25 B7:B8 Q4:R5 J4:J5 K1:P5 A7:A28 R7:R13 P8:P15">
    <cfRule type="cellIs" dxfId="2" priority="22" stopIfTrue="1" operator="equal">
      <formula>0</formula>
    </cfRule>
  </conditionalFormatting>
  <conditionalFormatting sqref="C17">
    <cfRule type="cellIs" dxfId="1" priority="2" stopIfTrue="1" operator="equal">
      <formula>0</formula>
    </cfRule>
  </conditionalFormatting>
  <conditionalFormatting sqref="R17">
    <cfRule type="cellIs" dxfId="0" priority="1" stopIfTrue="1" operator="equal">
      <formula>0</formula>
    </cfRule>
  </conditionalFormatting>
  <printOptions horizontalCentered="1" verticalCentered="1"/>
  <pageMargins left="1.2590277777777801" right="0.47152777777777799" top="0.51180555555555596" bottom="0.39305555555555599" header="0.31388888888888899" footer="0.31388888888888899"/>
  <pageSetup paperSize="8" orientation="landscape" verticalDpi="180" r:id="rId1"/>
  <headerFooter alignWithMargins="0"/>
  <rowBreaks count="1" manualBreakCount="1">
    <brk id="36" max="17" man="1"/>
  </rowBreaks>
  <ignoredErrors>
    <ignoredError sqref="E8:I8 E45:K45 E46:I47 N45:Q45 E59:P61 E54:I55 E56:I58 E63:Q63 D63 E62:Q62 R54:R55 R62 Q59:R61 R56:R58 R63:R65 D70:Q72 E18:K18 E21:R21 E9:I9 E7:I7 K7:M7 O7 Q7 E23:R26 E19:I19 K19" unlockedFormula="1"/>
    <ignoredError sqref="J46:J47 K46:K47 N46:Q47 K54:K55 L54:P55 J54:J55 J56:P58 Q54:Q55 Q56:Q58" formula="1" unlockedFormula="1"/>
    <ignoredError sqref="L46:M47" formula="1"/>
    <ignoredError sqref="L18:Q18" formulaRange="1" unlockedFormula="1"/>
  </ignoredErrors>
  <drawing r:id="rId2"/>
  <legacyDrawing r:id="rId3"/>
  <oleObjects>
    <oleObject progId="AutoCAD.Drawing.18" shapeId="1029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2025-02-18T00:40:33Z</cp:lastPrinted>
  <dcterms:created xsi:type="dcterms:W3CDTF">2016-08-07T09:50:00Z</dcterms:created>
  <dcterms:modified xsi:type="dcterms:W3CDTF">2025-02-18T00:40:41Z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